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hosqer'!$A$1:$C$96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tiv'!$A$1:$D$34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7" i="19" l="1"/>
  <c r="D61" i="19" l="1"/>
  <c r="C26" i="7"/>
  <c r="D24" i="7"/>
  <c r="C24" i="7"/>
  <c r="D23" i="19"/>
  <c r="F18" i="12" l="1"/>
  <c r="I18" i="12" l="1"/>
  <c r="E18" i="12"/>
  <c r="E17" i="12"/>
  <c r="E46" i="19" l="1"/>
  <c r="D12" i="11" l="1"/>
  <c r="J18" i="12" l="1"/>
  <c r="J17" i="12"/>
  <c r="F16" i="12"/>
  <c r="F17" i="12"/>
  <c r="E10" i="21"/>
  <c r="E9" i="21"/>
  <c r="C10" i="21"/>
  <c r="C9" i="21"/>
  <c r="D50" i="19" l="1"/>
  <c r="M28" i="12"/>
  <c r="F9" i="12"/>
  <c r="F8" i="12"/>
  <c r="F7" i="12"/>
  <c r="D15" i="15" l="1"/>
  <c r="D20" i="15"/>
  <c r="C20" i="15"/>
  <c r="C15" i="15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5" i="18" l="1"/>
  <c r="D60" i="18" s="1"/>
  <c r="C70" i="7" s="1"/>
  <c r="F55" i="18"/>
  <c r="B55" i="9"/>
  <c r="B54" i="9"/>
  <c r="F60" i="18" l="1"/>
  <c r="G55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32" i="15" l="1"/>
  <c r="C30" i="15"/>
  <c r="D21" i="21"/>
  <c r="D18" i="21"/>
  <c r="J32" i="12"/>
  <c r="J30" i="12"/>
  <c r="H21" i="11"/>
  <c r="H19" i="11"/>
  <c r="D67" i="18"/>
  <c r="D65" i="18"/>
  <c r="D81" i="10"/>
  <c r="D79" i="10"/>
  <c r="B75" i="10"/>
  <c r="C91" i="7"/>
  <c r="C89" i="7"/>
  <c r="D16" i="11" l="1"/>
  <c r="J16" i="11"/>
  <c r="C16" i="11"/>
  <c r="M18" i="12"/>
  <c r="M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1" i="15" l="1"/>
  <c r="C11" i="15"/>
  <c r="C7" i="15"/>
  <c r="D34" i="19"/>
  <c r="C34" i="7" s="1"/>
  <c r="C26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M20" i="12" l="1"/>
  <c r="D25" i="10"/>
  <c r="D18" i="9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3" i="18"/>
  <c r="C87" i="7" l="1"/>
  <c r="D26" i="15"/>
</calcChain>
</file>

<file path=xl/sharedStrings.xml><?xml version="1.0" encoding="utf-8"?>
<sst xmlns="http://schemas.openxmlformats.org/spreadsheetml/2006/main" count="676" uniqueCount="294">
  <si>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</si>
  <si>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</si>
  <si>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</si>
  <si>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</si>
  <si>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</si>
  <si>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</si>
  <si>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</si>
  <si>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</si>
  <si>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</si>
  <si>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</si>
  <si>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</si>
  <si>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</si>
  <si>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</si>
  <si>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</si>
  <si>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</si>
  <si>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</si>
  <si>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</si>
  <si>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</si>
  <si>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</si>
  <si>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</si>
  <si>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</si>
  <si>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</si>
  <si>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</si>
  <si>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</si>
  <si>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</si>
  <si>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</si>
  <si>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</si>
  <si>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</si>
  <si>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</si>
  <si>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</si>
  <si>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</si>
  <si>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</si>
  <si>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</si>
  <si>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</si>
  <si>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</si>
  <si>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</si>
  <si>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</si>
  <si>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</si>
  <si>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</si>
  <si>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</si>
  <si>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</si>
  <si>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</si>
  <si>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</si>
  <si>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</si>
  <si>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</si>
  <si>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</si>
  <si>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</si>
  <si>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</si>
  <si>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</si>
  <si>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</si>
  <si>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</si>
  <si>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</si>
  <si>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</si>
  <si>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</si>
  <si>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</si>
  <si>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</si>
  <si>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</si>
  <si>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</si>
  <si>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</si>
  <si>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</si>
  <si>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</si>
  <si>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</si>
  <si>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</si>
  <si>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</si>
  <si>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</si>
  <si>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</si>
  <si>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</si>
  <si>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</si>
  <si>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</si>
  <si>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</si>
  <si>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</si>
  <si>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</si>
  <si>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</si>
  <si>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</si>
  <si>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</si>
  <si>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</si>
  <si>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</si>
  <si>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</si>
  <si>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</si>
  <si>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</si>
  <si>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</si>
  <si>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</si>
  <si>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</si>
  <si>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</si>
  <si>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</si>
  <si>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</si>
  <si>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</si>
  <si>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</si>
  <si>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</si>
  <si>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</si>
  <si>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</si>
  <si>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</si>
  <si>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</si>
  <si>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</si>
  <si>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</si>
  <si>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</si>
  <si>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</si>
  <si>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</si>
  <si>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</si>
  <si>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</si>
  <si>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</si>
  <si>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</si>
  <si>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</si>
  <si>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</si>
  <si>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</si>
  <si>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</si>
  <si>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</si>
  <si>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</si>
  <si>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</si>
  <si>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</si>
  <si>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</si>
  <si>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</si>
  <si>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</si>
  <si>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</si>
  <si>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</si>
  <si>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</si>
  <si>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</si>
  <si>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</si>
  <si>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</si>
  <si>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</si>
  <si>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</si>
  <si>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</si>
  <si>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</si>
  <si>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</si>
  <si>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</si>
  <si>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</si>
  <si>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</si>
  <si>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</si>
  <si>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</si>
  <si>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</si>
  <si>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</si>
  <si>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</si>
  <si>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</si>
  <si>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</si>
  <si>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</si>
  <si>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</si>
  <si>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</si>
  <si>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</si>
  <si>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</si>
  <si>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</si>
  <si>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</si>
  <si>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</si>
  <si>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</si>
  <si>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</si>
  <si>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</si>
  <si>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</si>
  <si>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</si>
  <si>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</si>
  <si>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</si>
  <si>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</si>
  <si>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</si>
  <si>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</si>
  <si>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</si>
  <si>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</si>
  <si>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</si>
  <si>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</si>
  <si>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</si>
  <si>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</si>
  <si>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</si>
  <si>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</si>
  <si>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</si>
  <si>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</si>
  <si>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</si>
  <si>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</si>
  <si>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</si>
  <si>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</si>
  <si>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</si>
  <si>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</si>
  <si>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</si>
  <si>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</si>
  <si>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</si>
  <si>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</si>
  <si>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</si>
  <si>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</si>
  <si>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</si>
  <si>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</si>
  <si>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</si>
  <si>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</si>
  <si>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</si>
  <si>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</si>
  <si>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</si>
  <si>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</si>
  <si>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</si>
  <si>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</si>
  <si>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</si>
  <si>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</si>
  <si>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</si>
  <si>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</si>
  <si>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</si>
  <si>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</si>
  <si>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</si>
  <si>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</si>
  <si>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</si>
  <si>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</si>
  <si>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</si>
  <si>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</si>
  <si>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</si>
  <si>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</si>
  <si>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</si>
  <si>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</si>
  <si>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</si>
  <si>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</si>
  <si>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</si>
  <si>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</si>
  <si>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</si>
  <si>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</si>
  <si>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</si>
  <si>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</si>
  <si>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</si>
  <si>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</si>
  <si>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</si>
  <si>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</si>
  <si>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</si>
  <si>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</si>
  <si>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</si>
  <si>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</si>
  <si>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</si>
  <si>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</si>
  <si>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</si>
  <si>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</si>
  <si>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</si>
  <si>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</si>
  <si>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</si>
  <si>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</si>
  <si>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</si>
  <si>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</si>
  <si>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</si>
  <si>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</si>
  <si>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</si>
  <si>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</si>
  <si>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</si>
  <si>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</si>
  <si>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</si>
  <si>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</si>
  <si>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</si>
  <si>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</si>
  <si>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</si>
  <si>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</si>
  <si>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</si>
  <si>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</si>
  <si>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</si>
  <si>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</si>
  <si>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</si>
  <si>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</si>
  <si>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</si>
  <si>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</si>
  <si>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</si>
  <si>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</si>
  <si>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</si>
  <si>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</si>
  <si>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</si>
  <si>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</si>
  <si>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</si>
  <si>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</si>
  <si>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</si>
  <si>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</si>
  <si>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</si>
  <si>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</si>
  <si>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</si>
  <si>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</si>
  <si>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</si>
  <si>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</si>
  <si>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</si>
  <si>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</si>
  <si>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</si>
  <si>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</si>
  <si>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</si>
  <si>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</si>
  <si>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</si>
  <si>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</si>
  <si>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</si>
  <si>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Աննա Կարապետյան</t>
  </si>
  <si>
    <t>Կարինե Համբարյան</t>
  </si>
  <si>
    <t xml:space="preserve">«Երևանի հ․49 մսուր-մանկապարտեզ» ՀՈԱԿ-ի </t>
  </si>
  <si>
    <t>միջին Դ</t>
  </si>
  <si>
    <t>ավագ Դ</t>
  </si>
  <si>
    <t>ավագ Ե</t>
  </si>
  <si>
    <t>պրինտի լիցքավորում</t>
  </si>
  <si>
    <t>կրակմարիչ</t>
  </si>
  <si>
    <t>տնտեսական</t>
  </si>
  <si>
    <t>բուժզննում</t>
  </si>
  <si>
    <t>գնումների համակարգող</t>
  </si>
  <si>
    <t>Գեղագիտական</t>
  </si>
  <si>
    <t>Կրակմարիչի լիցքավորում</t>
  </si>
  <si>
    <t>Կրակմարիչի գծով</t>
  </si>
  <si>
    <t xml:space="preserve">Հավելված 33  </t>
  </si>
  <si>
    <t xml:space="preserve">Հավելված 34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</si>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</sst>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37" fillId="0" borderId="0" xfId="49" applyFont="1" applyAlignment="1">
      <alignment vertical="center" wrapText="1"/>
    </xf>
    <xf numFmtId="0" fontId="34" fillId="0" borderId="0" xfId="49" applyFont="1" applyAlignment="1">
      <alignment vertical="center" wrapText="1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>
      <alignment horizontal="center" vertical="center"/>
    </xf>
    <xf numFmtId="164" fontId="26" fillId="0" borderId="34" xfId="0" applyNumberFormat="1" applyFont="1" applyBorder="1" applyAlignment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0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6" fillId="0" borderId="0" xfId="45" applyNumberFormat="1" applyFont="1" applyAlignment="1" applyProtection="1">
      <alignment horizontal="center" vertical="center"/>
      <protection locked="0"/>
    </xf>
    <xf numFmtId="3" fontId="26" fillId="0" borderId="0" xfId="45" applyNumberFormat="1" applyFont="1" applyAlignment="1" applyProtection="1">
      <alignment horizontal="left" vertical="center"/>
      <protection locked="0"/>
    </xf>
    <xf numFmtId="166" fontId="25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164" fontId="27" fillId="0" borderId="0" xfId="46" applyNumberFormat="1" applyFont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/>
      <protection locked="0"/>
    </xf>
    <xf numFmtId="164" fontId="31" fillId="0" borderId="0" xfId="46" applyNumberFormat="1" applyFont="1" applyAlignment="1" applyProtection="1">
      <alignment horizontal="left" vertical="center" wrapText="1"/>
      <protection locked="0"/>
    </xf>
    <xf numFmtId="166" fontId="26" fillId="0" borderId="0" xfId="45" applyNumberFormat="1" applyFont="1" applyAlignment="1" applyProtection="1">
      <alignment vertical="center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12" xfId="49" applyFont="1" applyBorder="1" applyAlignment="1" applyProtection="1">
      <alignment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7" fillId="0" borderId="0" xfId="51" applyNumberFormat="1" applyFont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164" fontId="26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  <protection hidden="1"/>
    </xf>
    <xf numFmtId="166" fontId="26" fillId="0" borderId="0" xfId="0" applyNumberFormat="1" applyFont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31" fillId="0" borderId="18" xfId="45" applyFont="1" applyBorder="1" applyAlignment="1" applyProtection="1">
      <alignment horizontal="center" vertical="center" wrapText="1"/>
      <protection locked="0"/>
    </xf>
    <xf numFmtId="0" fontId="31" fillId="0" borderId="21" xfId="45" applyFont="1" applyBorder="1" applyAlignment="1" applyProtection="1">
      <alignment horizontal="center" vertical="center" wrapText="1"/>
      <protection locked="0"/>
    </xf>
    <xf numFmtId="0" fontId="31" fillId="0" borderId="20" xfId="45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Border="1" applyAlignment="1">
      <alignment horizontal="center" vertical="center" wrapText="1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2"/>
    <cellStyle name="Normal 6" xfId="66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3"/>
    <cellStyle name="Обычный 3 3" xfId="57"/>
    <cellStyle name="Обычный 3 3 2" xfId="59"/>
    <cellStyle name="Обычный 3 3 2 2" xfId="65"/>
    <cellStyle name="Обычный 3 3 3" xfId="64"/>
    <cellStyle name="Обычный 3 4" xfId="58"/>
    <cellStyle name="Обычный 3 5" xfId="60"/>
    <cellStyle name="Обычный 6" xfId="53"/>
    <cellStyle name="Обычный 6 2" xfId="61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8"/>
  <sheetViews>
    <sheetView view="pageBreakPreview" topLeftCell="A52" zoomScaleSheetLayoutView="100" workbookViewId="0">
      <selection activeCell="B82" sqref="B8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0" width="0" style="7" hidden="1" customWidth="1"/>
    <col min="21" max="16384" width="9.109375" style="7"/>
  </cols>
  <sheetData>
    <row r="1" spans="1:13">
      <c r="C1" s="40"/>
      <c r="D1" s="40" t="s">
        <v>285</v>
      </c>
      <c r="E1" s="40"/>
    </row>
    <row r="2" spans="1:13">
      <c r="C2" s="40"/>
      <c r="D2" s="40" t="s">
        <v>287</v>
      </c>
      <c r="E2" s="40"/>
    </row>
    <row r="3" spans="1:13">
      <c r="C3" s="40"/>
      <c r="D3" s="40" t="s">
        <v>288</v>
      </c>
      <c r="E3" s="40"/>
    </row>
    <row r="4" spans="1:13">
      <c r="C4" s="192"/>
      <c r="D4" s="192" t="s">
        <v>289</v>
      </c>
      <c r="E4" s="40"/>
    </row>
    <row r="5" spans="1:13" ht="24" customHeight="1">
      <c r="C5" s="192"/>
      <c r="D5" s="192" t="s">
        <v>290</v>
      </c>
      <c r="E5" s="40"/>
    </row>
    <row r="6" spans="1:13" hidden="1">
      <c r="C6" s="41"/>
      <c r="D6" s="39"/>
      <c r="E6" s="42"/>
    </row>
    <row r="7" spans="1:13" ht="20.399999999999999">
      <c r="A7" s="466" t="s">
        <v>41</v>
      </c>
      <c r="B7" s="466"/>
      <c r="C7" s="466"/>
      <c r="D7" s="466"/>
      <c r="E7" s="43"/>
    </row>
    <row r="8" spans="1:13" ht="20.399999999999999">
      <c r="A8" s="467" t="s">
        <v>273</v>
      </c>
      <c r="B8" s="467"/>
      <c r="C8" s="467"/>
      <c r="D8" s="467"/>
    </row>
    <row r="9" spans="1:13" ht="18">
      <c r="A9" s="468" t="s">
        <v>246</v>
      </c>
      <c r="B9" s="468"/>
      <c r="C9" s="468"/>
      <c r="D9" s="468"/>
      <c r="E9" s="44"/>
      <c r="F9" s="45"/>
      <c r="G9" s="45"/>
      <c r="H9" s="45"/>
      <c r="I9" s="45"/>
      <c r="J9" s="45"/>
    </row>
    <row r="10" spans="1:13" ht="30" customHeight="1">
      <c r="A10" s="46"/>
      <c r="B10" s="46"/>
      <c r="C10" s="46"/>
      <c r="D10" s="47" t="s">
        <v>52</v>
      </c>
    </row>
    <row r="11" spans="1:13" ht="26.25" customHeight="1">
      <c r="A11" s="48" t="s">
        <v>7</v>
      </c>
      <c r="B11" s="49" t="s">
        <v>147</v>
      </c>
      <c r="C11" s="50"/>
      <c r="D11" s="51"/>
    </row>
    <row r="12" spans="1:13">
      <c r="A12" s="123">
        <v>1</v>
      </c>
      <c r="B12" s="21" t="s">
        <v>118</v>
      </c>
      <c r="C12" s="52"/>
      <c r="D12" s="251">
        <v>74351.600000000006</v>
      </c>
    </row>
    <row r="13" spans="1:13" s="3" customFormat="1">
      <c r="A13" s="123">
        <v>2</v>
      </c>
      <c r="B13" s="21" t="s">
        <v>8</v>
      </c>
      <c r="C13" s="54"/>
      <c r="D13" s="251">
        <f>+'Snund ev finans. pastaci'!D11</f>
        <v>1864</v>
      </c>
      <c r="E13" s="33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23">
        <v>3</v>
      </c>
      <c r="B14" s="21" t="s">
        <v>53</v>
      </c>
      <c r="C14" s="52"/>
      <c r="D14" s="251"/>
      <c r="E14" s="337" t="s">
        <v>223</v>
      </c>
    </row>
    <row r="15" spans="1:13">
      <c r="A15" s="123">
        <v>3</v>
      </c>
      <c r="B15" s="21" t="s">
        <v>63</v>
      </c>
      <c r="C15" s="52"/>
      <c r="D15" s="251">
        <f>+Komunal!M28</f>
        <v>1791.3219999999999</v>
      </c>
    </row>
    <row r="16" spans="1:13" hidden="1">
      <c r="A16" s="123">
        <v>5</v>
      </c>
      <c r="B16" s="21" t="s">
        <v>119</v>
      </c>
      <c r="C16" s="52"/>
      <c r="D16" s="251"/>
    </row>
    <row r="17" spans="1:23" hidden="1">
      <c r="A17" s="123">
        <v>4</v>
      </c>
      <c r="B17" s="21" t="s">
        <v>9</v>
      </c>
      <c r="C17" s="52"/>
      <c r="D17" s="251"/>
    </row>
    <row r="18" spans="1:23" hidden="1">
      <c r="A18" s="123">
        <v>7</v>
      </c>
      <c r="B18" s="169" t="s">
        <v>72</v>
      </c>
      <c r="C18" s="52"/>
      <c r="D18" s="251"/>
    </row>
    <row r="19" spans="1:23">
      <c r="A19" s="123">
        <v>3</v>
      </c>
      <c r="B19" s="21" t="s">
        <v>126</v>
      </c>
      <c r="C19" s="52"/>
      <c r="D19" s="253">
        <f>SUM(D20:D21)</f>
        <v>2464.1999999999998</v>
      </c>
    </row>
    <row r="20" spans="1:23" s="3" customFormat="1" ht="15.6">
      <c r="A20" s="122">
        <v>3.1</v>
      </c>
      <c r="B20" s="19" t="s">
        <v>73</v>
      </c>
      <c r="C20" s="54"/>
      <c r="D20" s="265">
        <f>+D67</f>
        <v>2464.1999999999998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22" t="s">
        <v>204</v>
      </c>
      <c r="B21" s="19" t="s">
        <v>74</v>
      </c>
      <c r="C21" s="54"/>
      <c r="D21" s="252"/>
      <c r="E21" s="62" t="s">
        <v>228</v>
      </c>
      <c r="F21" s="2"/>
      <c r="G21" s="2"/>
      <c r="H21" s="351"/>
      <c r="I21" s="2"/>
      <c r="J21" s="2"/>
      <c r="K21" s="2"/>
      <c r="L21" s="2"/>
      <c r="M21" s="2"/>
    </row>
    <row r="22" spans="1:23">
      <c r="A22" s="123">
        <v>4</v>
      </c>
      <c r="B22" s="145" t="s">
        <v>10</v>
      </c>
      <c r="C22" s="52"/>
      <c r="D22" s="251">
        <v>15.1</v>
      </c>
    </row>
    <row r="23" spans="1:23" s="3" customFormat="1">
      <c r="A23" s="455">
        <v>5</v>
      </c>
      <c r="B23" s="456" t="s">
        <v>291</v>
      </c>
      <c r="C23" s="457"/>
      <c r="D23" s="458">
        <f>SUM(D24:D25)</f>
        <v>62.4</v>
      </c>
      <c r="E23" s="459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460">
        <v>5.0999999999999996</v>
      </c>
      <c r="B24" s="461" t="s">
        <v>292</v>
      </c>
      <c r="C24" s="457"/>
      <c r="D24" s="462"/>
      <c r="E24" s="463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460">
        <v>5.0999999999999996</v>
      </c>
      <c r="B25" s="461" t="s">
        <v>293</v>
      </c>
      <c r="C25" s="457"/>
      <c r="D25" s="462">
        <v>62.4</v>
      </c>
      <c r="E25" s="46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70">
        <v>10</v>
      </c>
      <c r="B26" s="20"/>
      <c r="C26" s="54"/>
      <c r="D26" s="251"/>
      <c r="E26" s="18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23">
        <v>11</v>
      </c>
      <c r="B27" s="138"/>
      <c r="C27" s="54"/>
      <c r="D27" s="251"/>
      <c r="E27" s="20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48"/>
      <c r="B28" s="16" t="s">
        <v>29</v>
      </c>
      <c r="C28" s="50"/>
      <c r="D28" s="317">
        <f>SUM(D12:D19,D22:D23,D26:D27)</f>
        <v>80548.622000000003</v>
      </c>
    </row>
    <row r="29" spans="1:23" ht="18" hidden="1">
      <c r="A29" s="41"/>
      <c r="B29" s="48"/>
      <c r="C29" s="52"/>
      <c r="D29" s="253"/>
    </row>
    <row r="30" spans="1:23" ht="20.399999999999999">
      <c r="A30" s="48" t="s">
        <v>11</v>
      </c>
      <c r="B30" s="56" t="s">
        <v>148</v>
      </c>
      <c r="C30" s="51"/>
      <c r="D30" s="318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23">
        <v>1</v>
      </c>
      <c r="B31" s="20" t="s">
        <v>12</v>
      </c>
      <c r="C31" s="52"/>
      <c r="D31" s="253">
        <f>+Ashkhatavardz!M11-'Dramakan hosqer'!C85</f>
        <v>53658.6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71">
        <v>1.1000000000000001</v>
      </c>
      <c r="B32" s="166" t="s">
        <v>120</v>
      </c>
      <c r="C32" s="54"/>
      <c r="D32" s="265">
        <f>+Ashkhatavardz!C8+Ashkhatavardz!J7</f>
        <v>1215.0999999999999</v>
      </c>
      <c r="E32" s="307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71">
        <v>1.2</v>
      </c>
      <c r="B33" s="166" t="s">
        <v>13</v>
      </c>
      <c r="C33" s="54"/>
      <c r="D33" s="265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23">
        <v>2</v>
      </c>
      <c r="B34" s="21" t="s">
        <v>16</v>
      </c>
      <c r="C34" s="54"/>
      <c r="D34" s="251">
        <f>+'Snund ev finans. pastaci'!E11</f>
        <v>11020.8</v>
      </c>
      <c r="E34" s="62"/>
      <c r="F34" s="2"/>
      <c r="G34" s="2"/>
      <c r="H34" s="2"/>
      <c r="I34" s="2"/>
      <c r="J34" s="332"/>
      <c r="K34" s="94"/>
      <c r="L34" s="333"/>
      <c r="M34" s="94"/>
      <c r="N34" s="94"/>
      <c r="O34" s="94"/>
      <c r="P34" s="334"/>
      <c r="Q34" s="94"/>
      <c r="R34" s="252"/>
      <c r="S34" s="94"/>
      <c r="T34" s="2"/>
      <c r="U34" s="2"/>
      <c r="V34" s="2"/>
      <c r="W34" s="2"/>
    </row>
    <row r="35" spans="1:23">
      <c r="A35" s="123">
        <v>3</v>
      </c>
      <c r="B35" s="21" t="s">
        <v>15</v>
      </c>
      <c r="C35" s="52"/>
      <c r="D35" s="251">
        <f>+Komunal!F20</f>
        <v>4354.1000000000004</v>
      </c>
      <c r="E35" s="35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23">
        <v>4</v>
      </c>
      <c r="B36" s="21" t="s">
        <v>14</v>
      </c>
      <c r="C36" s="52"/>
      <c r="D36" s="251">
        <f>+Komunal!J20</f>
        <v>1820.9</v>
      </c>
      <c r="E36" s="35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23">
        <v>5</v>
      </c>
      <c r="B37" s="21" t="s">
        <v>17</v>
      </c>
      <c r="C37" s="52"/>
      <c r="D37" s="251">
        <f>+Komunal!M20</f>
        <v>120.3</v>
      </c>
      <c r="E37" s="35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23">
        <v>6</v>
      </c>
      <c r="B38" s="21" t="s">
        <v>18</v>
      </c>
      <c r="C38" s="52"/>
      <c r="D38" s="251"/>
    </row>
    <row r="39" spans="1:23">
      <c r="A39" s="123">
        <v>6</v>
      </c>
      <c r="B39" s="21" t="s">
        <v>19</v>
      </c>
      <c r="C39" s="52"/>
      <c r="D39" s="251">
        <v>20</v>
      </c>
    </row>
    <row r="40" spans="1:23">
      <c r="A40" s="123">
        <v>7</v>
      </c>
      <c r="B40" s="21" t="s">
        <v>20</v>
      </c>
      <c r="C40" s="55"/>
      <c r="D40" s="319">
        <f>SUM(D41:D43)</f>
        <v>60</v>
      </c>
    </row>
    <row r="41" spans="1:23" s="3" customFormat="1" ht="15">
      <c r="A41" s="122">
        <v>7.1</v>
      </c>
      <c r="B41" s="19" t="s">
        <v>21</v>
      </c>
      <c r="C41" s="54"/>
      <c r="D41" s="252">
        <v>25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5" hidden="1">
      <c r="A42" s="122">
        <v>8.1999999999999993</v>
      </c>
      <c r="B42" s="19" t="s">
        <v>22</v>
      </c>
      <c r="C42" s="54"/>
      <c r="D42" s="252"/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22">
        <v>7.2</v>
      </c>
      <c r="B43" s="19" t="s">
        <v>23</v>
      </c>
      <c r="C43" s="54"/>
      <c r="D43" s="252">
        <v>35</v>
      </c>
      <c r="E43" s="2"/>
      <c r="F43" s="2"/>
      <c r="G43" s="2"/>
      <c r="H43" s="2"/>
      <c r="I43" s="2"/>
      <c r="J43" s="2"/>
      <c r="K43" s="2"/>
      <c r="L43" s="2"/>
      <c r="M43" s="2"/>
      <c r="P43" s="469" t="s">
        <v>243</v>
      </c>
    </row>
    <row r="44" spans="1:23" ht="18" hidden="1" thickBot="1">
      <c r="A44" s="123">
        <v>9</v>
      </c>
      <c r="B44" s="21" t="s">
        <v>24</v>
      </c>
      <c r="C44" s="52"/>
      <c r="D44" s="251"/>
      <c r="J44" s="94" t="s">
        <v>201</v>
      </c>
      <c r="N44" s="8" t="s">
        <v>244</v>
      </c>
      <c r="O44" s="8"/>
      <c r="P44" s="470"/>
    </row>
    <row r="45" spans="1:23" ht="18.600000000000001" thickBot="1">
      <c r="A45" s="123">
        <v>8</v>
      </c>
      <c r="B45" s="21" t="s">
        <v>30</v>
      </c>
      <c r="C45" s="52"/>
      <c r="D45" s="251">
        <f>R45</f>
        <v>1453.7</v>
      </c>
      <c r="E45" s="6" t="s">
        <v>225</v>
      </c>
      <c r="J45" s="308">
        <v>12</v>
      </c>
      <c r="K45" s="94" t="s">
        <v>199</v>
      </c>
      <c r="L45" s="310">
        <v>147</v>
      </c>
      <c r="M45" s="94" t="s">
        <v>200</v>
      </c>
      <c r="N45" s="309">
        <f>+J45*L45/12*2</f>
        <v>294</v>
      </c>
      <c r="O45" s="41" t="s">
        <v>224</v>
      </c>
      <c r="P45" s="349">
        <v>1159.7</v>
      </c>
      <c r="Q45" s="7" t="s">
        <v>200</v>
      </c>
      <c r="R45" s="347">
        <f>+N45+P45</f>
        <v>1453.7</v>
      </c>
    </row>
    <row r="46" spans="1:23">
      <c r="A46" s="123">
        <v>9</v>
      </c>
      <c r="B46" s="21" t="s">
        <v>25</v>
      </c>
      <c r="C46" s="52"/>
      <c r="D46" s="251">
        <v>135.1</v>
      </c>
      <c r="E46" s="6">
        <f>147*9</f>
        <v>1323</v>
      </c>
    </row>
    <row r="47" spans="1:23">
      <c r="A47" s="123">
        <v>10</v>
      </c>
      <c r="B47" s="195" t="s">
        <v>75</v>
      </c>
      <c r="C47" s="52"/>
      <c r="D47" s="251">
        <v>1817.5</v>
      </c>
    </row>
    <row r="48" spans="1:23">
      <c r="A48" s="123">
        <v>11</v>
      </c>
      <c r="B48" s="21" t="s">
        <v>48</v>
      </c>
      <c r="C48" s="52"/>
      <c r="D48" s="251">
        <v>171</v>
      </c>
    </row>
    <row r="49" spans="1:6">
      <c r="A49" s="123">
        <v>12</v>
      </c>
      <c r="B49" s="21" t="s">
        <v>121</v>
      </c>
      <c r="C49" s="52"/>
      <c r="D49" s="251">
        <v>30</v>
      </c>
    </row>
    <row r="50" spans="1:6">
      <c r="A50" s="123">
        <v>13</v>
      </c>
      <c r="B50" s="21" t="s">
        <v>122</v>
      </c>
      <c r="C50" s="52"/>
      <c r="D50" s="251">
        <f>161.5+12.6</f>
        <v>174.1</v>
      </c>
      <c r="F50" s="53"/>
    </row>
    <row r="51" spans="1:6" hidden="1">
      <c r="A51" s="123">
        <v>16</v>
      </c>
      <c r="B51" s="21" t="s">
        <v>26</v>
      </c>
      <c r="C51" s="52"/>
      <c r="D51" s="251"/>
      <c r="F51" s="53"/>
    </row>
    <row r="52" spans="1:6">
      <c r="A52" s="123">
        <v>14</v>
      </c>
      <c r="B52" s="21" t="s">
        <v>27</v>
      </c>
      <c r="C52" s="52"/>
      <c r="D52" s="251">
        <v>48</v>
      </c>
    </row>
    <row r="53" spans="1:6" hidden="1">
      <c r="A53" s="123">
        <v>18</v>
      </c>
      <c r="B53" s="21" t="s">
        <v>67</v>
      </c>
      <c r="C53" s="52"/>
      <c r="D53" s="251"/>
    </row>
    <row r="54" spans="1:6">
      <c r="A54" s="123">
        <v>15</v>
      </c>
      <c r="B54" s="21" t="s">
        <v>54</v>
      </c>
      <c r="C54" s="52"/>
      <c r="D54" s="251">
        <f>+D15</f>
        <v>1791.3219999999999</v>
      </c>
    </row>
    <row r="55" spans="1:6">
      <c r="A55" s="123">
        <v>16</v>
      </c>
      <c r="B55" s="21" t="s">
        <v>45</v>
      </c>
      <c r="C55" s="52"/>
      <c r="D55" s="251">
        <v>75</v>
      </c>
    </row>
    <row r="56" spans="1:6">
      <c r="A56" s="123">
        <v>17</v>
      </c>
      <c r="B56" s="21" t="s">
        <v>76</v>
      </c>
      <c r="C56" s="52"/>
      <c r="D56" s="251">
        <v>50</v>
      </c>
    </row>
    <row r="57" spans="1:6">
      <c r="A57" s="123">
        <v>18</v>
      </c>
      <c r="B57" s="21" t="s">
        <v>77</v>
      </c>
      <c r="C57" s="52"/>
      <c r="D57" s="251">
        <v>95</v>
      </c>
    </row>
    <row r="58" spans="1:6" hidden="1">
      <c r="A58" s="123">
        <v>23</v>
      </c>
      <c r="B58" s="21" t="s">
        <v>46</v>
      </c>
      <c r="C58" s="52"/>
      <c r="D58" s="251"/>
    </row>
    <row r="59" spans="1:6" hidden="1">
      <c r="A59" s="123">
        <v>24</v>
      </c>
      <c r="B59" s="21" t="s">
        <v>123</v>
      </c>
      <c r="C59" s="52"/>
      <c r="D59" s="251"/>
    </row>
    <row r="60" spans="1:6" hidden="1">
      <c r="A60" s="123">
        <v>25</v>
      </c>
      <c r="B60" s="21" t="s">
        <v>47</v>
      </c>
      <c r="C60" s="52"/>
      <c r="D60" s="251"/>
    </row>
    <row r="61" spans="1:6">
      <c r="A61" s="123">
        <v>19</v>
      </c>
      <c r="B61" s="21" t="s">
        <v>64</v>
      </c>
      <c r="C61" s="52"/>
      <c r="D61" s="251">
        <f>+D25</f>
        <v>62.4</v>
      </c>
    </row>
    <row r="62" spans="1:6" hidden="1">
      <c r="A62" s="123">
        <v>19</v>
      </c>
      <c r="B62" s="21" t="s">
        <v>78</v>
      </c>
      <c r="C62" s="52"/>
      <c r="D62" s="251"/>
    </row>
    <row r="63" spans="1:6">
      <c r="A63" s="123">
        <v>20</v>
      </c>
      <c r="B63" s="21" t="s">
        <v>157</v>
      </c>
      <c r="C63" s="52"/>
      <c r="D63" s="251">
        <v>80</v>
      </c>
    </row>
    <row r="64" spans="1:6">
      <c r="A64" s="123">
        <v>21</v>
      </c>
      <c r="B64" s="138" t="s">
        <v>283</v>
      </c>
      <c r="C64" s="52"/>
      <c r="D64" s="251">
        <v>215</v>
      </c>
    </row>
    <row r="65" spans="1:14" ht="18" hidden="1">
      <c r="A65" s="123">
        <v>30</v>
      </c>
      <c r="B65" s="138"/>
      <c r="C65" s="52"/>
      <c r="D65" s="251"/>
      <c r="E65" s="205" t="s">
        <v>124</v>
      </c>
    </row>
    <row r="66" spans="1:14">
      <c r="A66" s="123">
        <v>22</v>
      </c>
      <c r="B66" s="20" t="s">
        <v>28</v>
      </c>
      <c r="C66" s="52"/>
      <c r="D66" s="251">
        <v>2464.1999999999998</v>
      </c>
    </row>
    <row r="67" spans="1:14" s="3" customFormat="1" ht="15">
      <c r="A67" s="171">
        <v>22.1</v>
      </c>
      <c r="B67" s="1" t="s">
        <v>79</v>
      </c>
      <c r="C67" s="54"/>
      <c r="D67" s="252">
        <f>+D66</f>
        <v>2464.1999999999998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>
      <c r="A68" s="123">
        <v>23</v>
      </c>
      <c r="B68" s="21" t="s">
        <v>80</v>
      </c>
      <c r="C68" s="52"/>
      <c r="D68" s="251">
        <v>20</v>
      </c>
    </row>
    <row r="69" spans="1:14" s="16" customFormat="1" ht="18" customHeight="1">
      <c r="A69" s="123">
        <v>24</v>
      </c>
      <c r="B69" s="21" t="s">
        <v>68</v>
      </c>
      <c r="C69" s="52"/>
      <c r="D69" s="251">
        <v>811.6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ht="26.25" customHeight="1">
      <c r="A70" s="58"/>
      <c r="B70" s="59" t="s">
        <v>31</v>
      </c>
      <c r="C70" s="50"/>
      <c r="D70" s="317">
        <f>SUM(D31,D34:D40,D44:D66,D68:D69)</f>
        <v>80548.622000000003</v>
      </c>
      <c r="E70" s="314">
        <f>+D28-D70</f>
        <v>0</v>
      </c>
    </row>
    <row r="71" spans="1:14">
      <c r="B71" s="60"/>
      <c r="C71" s="8"/>
    </row>
    <row r="72" spans="1:14" ht="18" hidden="1">
      <c r="B72" s="9" t="s">
        <v>2</v>
      </c>
      <c r="C72" s="320" t="s">
        <v>271</v>
      </c>
      <c r="D72" s="15"/>
    </row>
    <row r="73" spans="1:14" ht="12.75" hidden="1" customHeight="1">
      <c r="B73" s="60"/>
      <c r="C73" s="249" t="s">
        <v>95</v>
      </c>
      <c r="D73" s="191"/>
    </row>
    <row r="74" spans="1:14" ht="18" hidden="1">
      <c r="B74" s="9" t="s">
        <v>6</v>
      </c>
      <c r="C74" s="320" t="s">
        <v>272</v>
      </c>
      <c r="D74" s="15"/>
    </row>
    <row r="75" spans="1:14" ht="13.5" hidden="1" customHeight="1">
      <c r="C75" s="249" t="s">
        <v>95</v>
      </c>
      <c r="D75" s="191"/>
    </row>
    <row r="76" spans="1:14" hidden="1">
      <c r="B76" s="8" t="s">
        <v>207</v>
      </c>
    </row>
    <row r="77" spans="1:14" ht="40.5" customHeight="1">
      <c r="B77" s="426" t="s">
        <v>247</v>
      </c>
      <c r="D77" s="336" t="s">
        <v>270</v>
      </c>
      <c r="E77" s="41"/>
      <c r="N77" s="6"/>
    </row>
    <row r="78" spans="1:14" ht="40.5" customHeight="1">
      <c r="B78" s="262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2" zoomScaleSheetLayoutView="100" workbookViewId="0">
      <selection activeCell="D5" sqref="D1:H1048576"/>
    </sheetView>
  </sheetViews>
  <sheetFormatPr defaultColWidth="9.109375" defaultRowHeight="15"/>
  <cols>
    <col min="1" max="1" width="4.88671875" style="87" customWidth="1"/>
    <col min="2" max="2" width="80.88671875" style="87" customWidth="1"/>
    <col min="3" max="3" width="26.44140625" style="87" customWidth="1"/>
    <col min="4" max="4" width="23.109375" style="115" hidden="1" customWidth="1"/>
    <col min="5" max="5" width="23.109375" style="94" hidden="1" customWidth="1"/>
    <col min="6" max="6" width="1.5546875" style="94" hidden="1" customWidth="1"/>
    <col min="7" max="7" width="1.6640625" style="94" hidden="1" customWidth="1"/>
    <col min="8" max="8" width="11.88671875" style="94" hidden="1" customWidth="1"/>
    <col min="9" max="11" width="9.109375" style="86"/>
    <col min="12" max="16384" width="9.109375" style="87"/>
  </cols>
  <sheetData>
    <row r="1" spans="1:11" s="79" customFormat="1" ht="17.399999999999999">
      <c r="A1" s="77"/>
      <c r="B1" s="78"/>
      <c r="C1" s="354" t="s">
        <v>286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399999999999999">
      <c r="A2" s="77"/>
      <c r="B2" s="77"/>
      <c r="C2" s="40" t="s">
        <v>287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399999999999999">
      <c r="A3" s="77"/>
      <c r="B3" s="77"/>
      <c r="C3" s="40" t="s">
        <v>288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399999999999999">
      <c r="A4" s="77"/>
      <c r="B4" s="77"/>
      <c r="C4" s="192" t="s">
        <v>289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399999999999999">
      <c r="A5" s="77"/>
      <c r="B5" s="77"/>
      <c r="C5" s="192" t="s">
        <v>290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7.399999999999999" hidden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20.399999999999999">
      <c r="A7" s="473" t="s">
        <v>41</v>
      </c>
      <c r="B7" s="473"/>
      <c r="C7" s="473"/>
      <c r="D7" s="113"/>
      <c r="E7" s="42"/>
      <c r="F7" s="42"/>
      <c r="G7" s="42"/>
      <c r="H7" s="42"/>
      <c r="I7" s="81"/>
      <c r="J7" s="81"/>
      <c r="K7" s="81"/>
    </row>
    <row r="8" spans="1:11" s="7" customFormat="1" ht="20.399999999999999">
      <c r="A8" s="467" t="str">
        <f>+'Ekamut-caxs'!A8:D8</f>
        <v xml:space="preserve">«Երևանի հ․49 մսուր-մանկապարտեզ» ՀՈԱԿ-ի </v>
      </c>
      <c r="B8" s="467"/>
      <c r="C8" s="467"/>
      <c r="D8" s="114"/>
      <c r="E8" s="4"/>
      <c r="F8" s="4"/>
      <c r="G8" s="4"/>
      <c r="H8" s="42"/>
      <c r="I8" s="6"/>
      <c r="J8" s="6"/>
      <c r="K8" s="6"/>
    </row>
    <row r="9" spans="1:11" s="7" customFormat="1" ht="18">
      <c r="A9" s="468" t="s">
        <v>248</v>
      </c>
      <c r="B9" s="468"/>
      <c r="C9" s="468"/>
      <c r="D9" s="113"/>
      <c r="E9" s="42"/>
      <c r="F9" s="42"/>
      <c r="G9" s="42"/>
      <c r="H9" s="42"/>
      <c r="I9" s="6"/>
      <c r="J9" s="6"/>
      <c r="K9" s="6"/>
    </row>
    <row r="10" spans="1:11" s="7" customFormat="1" ht="18" hidden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42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.75" customHeight="1" thickBot="1">
      <c r="A12" s="98" t="s">
        <v>3</v>
      </c>
      <c r="B12" s="98" t="s">
        <v>32</v>
      </c>
      <c r="C12" s="93" t="s">
        <v>43</v>
      </c>
      <c r="D12" s="307">
        <f>+C13-C70</f>
        <v>-311.5999999999998</v>
      </c>
      <c r="E12" s="94"/>
      <c r="F12" s="94"/>
      <c r="G12" s="94"/>
      <c r="H12" s="313" t="s">
        <v>236</v>
      </c>
      <c r="I12" s="94"/>
      <c r="J12" s="94"/>
      <c r="K12" s="94"/>
    </row>
    <row r="13" spans="1:11" s="79" customFormat="1" ht="36.6" thickBot="1">
      <c r="A13" s="11" t="s">
        <v>7</v>
      </c>
      <c r="B13" s="12" t="s">
        <v>33</v>
      </c>
      <c r="C13" s="293">
        <f>+'Dramakani ham.'!D6</f>
        <v>975.1</v>
      </c>
      <c r="D13" s="471" t="s">
        <v>235</v>
      </c>
      <c r="E13" s="472"/>
      <c r="F13" s="312"/>
      <c r="G13" s="312"/>
      <c r="H13" s="311"/>
      <c r="I13" s="81"/>
      <c r="J13" s="81"/>
      <c r="K13" s="81"/>
    </row>
    <row r="14" spans="1:11" s="79" customFormat="1" ht="18">
      <c r="A14" s="11" t="s">
        <v>11</v>
      </c>
      <c r="B14" s="12" t="s">
        <v>83</v>
      </c>
      <c r="C14" s="293">
        <f>SUM(C15:C24,C27:C28)</f>
        <v>78084.422000000006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7.399999999999999">
      <c r="A15" s="66">
        <v>1</v>
      </c>
      <c r="B15" s="283" t="s">
        <v>118</v>
      </c>
      <c r="C15" s="285">
        <f>+'Ekamut-caxs'!$D12</f>
        <v>74351.600000000006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399999999999999">
      <c r="A16" s="66">
        <v>2</v>
      </c>
      <c r="B16" s="286" t="s">
        <v>8</v>
      </c>
      <c r="C16" s="285">
        <f>+'Ekamut-caxs'!$D13</f>
        <v>1864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 hidden="1">
      <c r="A17" s="66">
        <v>3</v>
      </c>
      <c r="B17" s="287" t="s">
        <v>53</v>
      </c>
      <c r="C17" s="284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399999999999999">
      <c r="A18" s="66">
        <v>3</v>
      </c>
      <c r="B18" s="288" t="s">
        <v>63</v>
      </c>
      <c r="C18" s="284">
        <f>+'Ekamut-caxs'!D15</f>
        <v>1791.3219999999999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>
      <c r="A19" s="66">
        <v>5</v>
      </c>
      <c r="B19" s="283" t="s">
        <v>119</v>
      </c>
      <c r="C19" s="285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399999999999999" hidden="1">
      <c r="A20" s="66">
        <v>6</v>
      </c>
      <c r="B20" s="283" t="s">
        <v>9</v>
      </c>
      <c r="C20" s="285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>
      <c r="A21" s="66">
        <v>7</v>
      </c>
      <c r="B21" s="283" t="s">
        <v>72</v>
      </c>
      <c r="C21" s="285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>
      <c r="A22" s="66">
        <v>8</v>
      </c>
      <c r="B22" s="283" t="s">
        <v>34</v>
      </c>
      <c r="C22" s="284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7.399999999999999">
      <c r="A23" s="66">
        <v>4</v>
      </c>
      <c r="B23" s="283" t="s">
        <v>10</v>
      </c>
      <c r="C23" s="285">
        <f>+'Ekamut-caxs'!D22</f>
        <v>15.1</v>
      </c>
      <c r="D23" s="116"/>
      <c r="E23" s="107"/>
      <c r="F23" s="107"/>
      <c r="G23" s="107"/>
      <c r="H23" s="42"/>
      <c r="I23" s="81"/>
      <c r="J23" s="81"/>
      <c r="K23" s="81"/>
    </row>
    <row r="24" spans="1:11" s="79" customFormat="1" ht="17.399999999999999">
      <c r="A24" s="66">
        <v>4</v>
      </c>
      <c r="B24" s="286" t="s">
        <v>291</v>
      </c>
      <c r="C24" s="464">
        <f>SUM(C25:C26)</f>
        <v>62.4</v>
      </c>
      <c r="D24" s="113">
        <f>SUM(D25:D26)</f>
        <v>0</v>
      </c>
      <c r="E24" s="42"/>
      <c r="F24" s="42"/>
      <c r="G24" s="42"/>
      <c r="H24" s="42"/>
      <c r="I24" s="81"/>
      <c r="J24" s="81"/>
      <c r="K24" s="81"/>
    </row>
    <row r="25" spans="1:11" s="90" customFormat="1" hidden="1">
      <c r="A25" s="465">
        <v>4.0999999999999996</v>
      </c>
      <c r="B25" s="30" t="s">
        <v>292</v>
      </c>
      <c r="C25" s="454"/>
      <c r="D25" s="307"/>
      <c r="E25" s="109"/>
      <c r="F25" s="109"/>
      <c r="G25" s="109"/>
      <c r="H25" s="109"/>
      <c r="I25" s="89"/>
      <c r="J25" s="89"/>
      <c r="K25" s="89"/>
    </row>
    <row r="26" spans="1:11" s="90" customFormat="1">
      <c r="A26" s="465">
        <v>4.0999999999999996</v>
      </c>
      <c r="B26" s="30" t="s">
        <v>293</v>
      </c>
      <c r="C26" s="454">
        <f>+'Ekamut-caxs'!D25</f>
        <v>62.4</v>
      </c>
      <c r="D26" s="307"/>
      <c r="E26" s="109"/>
      <c r="F26" s="109"/>
      <c r="G26" s="109"/>
      <c r="H26" s="109"/>
      <c r="I26" s="89"/>
      <c r="J26" s="89"/>
      <c r="K26" s="89"/>
    </row>
    <row r="27" spans="1:11" s="81" customFormat="1" ht="17.399999999999999" hidden="1">
      <c r="A27" s="66">
        <v>10</v>
      </c>
      <c r="B27" s="289"/>
      <c r="C27" s="284"/>
      <c r="D27" s="116"/>
      <c r="E27" s="107"/>
      <c r="F27" s="107"/>
      <c r="G27" s="107"/>
      <c r="H27" s="42"/>
    </row>
    <row r="28" spans="1:11" s="81" customFormat="1" ht="17.399999999999999" hidden="1">
      <c r="A28" s="66">
        <v>11</v>
      </c>
      <c r="B28" s="289"/>
      <c r="C28" s="284"/>
      <c r="D28" s="424" t="s">
        <v>193</v>
      </c>
      <c r="E28" s="107"/>
      <c r="F28" s="107"/>
      <c r="G28" s="107"/>
      <c r="H28" s="42"/>
    </row>
    <row r="29" spans="1:11" s="79" customFormat="1" ht="18">
      <c r="A29" s="11" t="s">
        <v>35</v>
      </c>
      <c r="B29" s="12" t="s">
        <v>84</v>
      </c>
      <c r="C29" s="293">
        <f>C30+C72+C84</f>
        <v>78559.521999999997</v>
      </c>
      <c r="D29" s="321"/>
      <c r="E29" s="42"/>
      <c r="F29" s="42"/>
      <c r="G29" s="42"/>
      <c r="H29" s="42"/>
      <c r="I29" s="81"/>
      <c r="J29" s="81"/>
      <c r="K29" s="81"/>
    </row>
    <row r="30" spans="1:11" s="79" customFormat="1" ht="18">
      <c r="A30" s="14" t="s">
        <v>56</v>
      </c>
      <c r="B30" s="12" t="s">
        <v>59</v>
      </c>
      <c r="C30" s="293">
        <f>SUM(C31,C34:C40,C44:C66,C70:C71)</f>
        <v>78559.521999999997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7.399999999999999">
      <c r="A31" s="66">
        <v>1</v>
      </c>
      <c r="B31" s="290" t="s">
        <v>12</v>
      </c>
      <c r="C31" s="285">
        <f>+'Ekamut-caxs'!D31</f>
        <v>53658.6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>
      <c r="A32" s="25">
        <v>1.1000000000000001</v>
      </c>
      <c r="B32" s="30" t="s">
        <v>120</v>
      </c>
      <c r="C32" s="297">
        <f>+'Ekamut-caxs'!D32</f>
        <v>1215.0999999999999</v>
      </c>
      <c r="D32" s="307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>
      <c r="A33" s="25">
        <v>1.2</v>
      </c>
      <c r="B33" s="30" t="s">
        <v>13</v>
      </c>
      <c r="C33" s="297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7.399999999999999">
      <c r="A34" s="66">
        <v>2</v>
      </c>
      <c r="B34" s="286" t="s">
        <v>16</v>
      </c>
      <c r="C34" s="284">
        <f>+'Ekamut-caxs'!D34</f>
        <v>11020.8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7.399999999999999">
      <c r="A35" s="66">
        <v>3</v>
      </c>
      <c r="B35" s="286" t="s">
        <v>15</v>
      </c>
      <c r="C35" s="285">
        <f>+'Ekamut-caxs'!D35</f>
        <v>4354.1000000000004</v>
      </c>
      <c r="D35" s="352">
        <f>+C35-Komunal!F27</f>
        <v>1791322</v>
      </c>
      <c r="E35" s="71"/>
      <c r="F35" s="71"/>
      <c r="G35" s="71"/>
      <c r="H35" s="71"/>
      <c r="I35" s="101"/>
      <c r="J35" s="101"/>
      <c r="K35" s="101"/>
    </row>
    <row r="36" spans="1:11" s="102" customFormat="1" ht="17.399999999999999">
      <c r="A36" s="66">
        <v>4</v>
      </c>
      <c r="B36" s="286" t="s">
        <v>14</v>
      </c>
      <c r="C36" s="285">
        <f>+'Ekamut-caxs'!D36</f>
        <v>1820.9</v>
      </c>
      <c r="D36" s="352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7.399999999999999">
      <c r="A37" s="66">
        <v>5</v>
      </c>
      <c r="B37" s="286" t="s">
        <v>17</v>
      </c>
      <c r="C37" s="285">
        <f>+'Ekamut-caxs'!D37</f>
        <v>120.3</v>
      </c>
      <c r="D37" s="352">
        <f>+C37-Komunal!M27</f>
        <v>120.3</v>
      </c>
      <c r="E37" s="71"/>
      <c r="F37" s="71"/>
      <c r="G37" s="71"/>
      <c r="H37" s="71"/>
      <c r="I37" s="101"/>
      <c r="J37" s="101"/>
      <c r="K37" s="101"/>
    </row>
    <row r="38" spans="1:11" s="102" customFormat="1" ht="18" hidden="1" customHeight="1">
      <c r="A38" s="66">
        <v>6</v>
      </c>
      <c r="B38" s="286" t="s">
        <v>18</v>
      </c>
      <c r="C38" s="285">
        <f>+'Ekamut-caxs'!D38</f>
        <v>0</v>
      </c>
      <c r="D38" s="119"/>
      <c r="E38" s="71"/>
      <c r="F38" s="71"/>
      <c r="G38" s="71"/>
      <c r="H38" s="71"/>
      <c r="I38" s="101"/>
      <c r="J38" s="101"/>
      <c r="K38" s="101"/>
    </row>
    <row r="39" spans="1:11" s="102" customFormat="1" ht="17.399999999999999">
      <c r="A39" s="66">
        <v>6</v>
      </c>
      <c r="B39" s="286" t="s">
        <v>19</v>
      </c>
      <c r="C39" s="285">
        <f>+'Ekamut-caxs'!D39</f>
        <v>20</v>
      </c>
      <c r="D39" s="119"/>
      <c r="E39" s="71"/>
      <c r="F39" s="71"/>
      <c r="G39" s="71"/>
      <c r="H39" s="71"/>
      <c r="I39" s="101"/>
      <c r="J39" s="101"/>
      <c r="K39" s="101"/>
    </row>
    <row r="40" spans="1:11" s="102" customFormat="1" ht="17.399999999999999">
      <c r="A40" s="66">
        <v>7</v>
      </c>
      <c r="B40" s="286" t="s">
        <v>20</v>
      </c>
      <c r="C40" s="285">
        <f>SUM(C41:C43)</f>
        <v>60</v>
      </c>
      <c r="D40" s="119"/>
      <c r="E40" s="71"/>
      <c r="F40" s="71"/>
      <c r="G40" s="71"/>
      <c r="H40" s="71"/>
      <c r="I40" s="101"/>
      <c r="J40" s="101"/>
      <c r="K40" s="101"/>
    </row>
    <row r="41" spans="1:11">
      <c r="A41" s="25">
        <v>7.1</v>
      </c>
      <c r="B41" s="30" t="s">
        <v>21</v>
      </c>
      <c r="C41" s="454">
        <f>+'Ekamut-caxs'!D41</f>
        <v>25</v>
      </c>
    </row>
    <row r="42" spans="1:11" ht="17.399999999999999" hidden="1">
      <c r="A42" s="25">
        <v>8.1999999999999993</v>
      </c>
      <c r="B42" s="30" t="s">
        <v>22</v>
      </c>
      <c r="C42" s="285">
        <f>+'Ekamut-caxs'!D42</f>
        <v>0</v>
      </c>
    </row>
    <row r="43" spans="1:11">
      <c r="A43" s="25">
        <v>7.2</v>
      </c>
      <c r="B43" s="30" t="s">
        <v>23</v>
      </c>
      <c r="C43" s="297">
        <f>+'Ekamut-caxs'!D43</f>
        <v>35</v>
      </c>
    </row>
    <row r="44" spans="1:11" s="102" customFormat="1" ht="18" hidden="1" customHeight="1">
      <c r="A44" s="66">
        <v>9</v>
      </c>
      <c r="B44" s="286" t="s">
        <v>24</v>
      </c>
      <c r="C44" s="285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7.399999999999999">
      <c r="A45" s="66">
        <v>8</v>
      </c>
      <c r="B45" s="286" t="s">
        <v>30</v>
      </c>
      <c r="C45" s="284">
        <f>+'Ekamut-caxs'!D45</f>
        <v>1453.7</v>
      </c>
      <c r="D45" s="6"/>
      <c r="E45" s="71"/>
      <c r="F45" s="71"/>
      <c r="G45" s="71"/>
      <c r="H45" s="71"/>
      <c r="I45" s="101"/>
      <c r="J45" s="101"/>
      <c r="K45" s="101"/>
    </row>
    <row r="46" spans="1:11" s="102" customFormat="1" ht="17.399999999999999">
      <c r="A46" s="66">
        <v>9</v>
      </c>
      <c r="B46" s="286" t="s">
        <v>25</v>
      </c>
      <c r="C46" s="284">
        <f>+'Ekamut-caxs'!D46</f>
        <v>135.1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7.399999999999999">
      <c r="A47" s="66">
        <v>10</v>
      </c>
      <c r="B47" s="291" t="s">
        <v>75</v>
      </c>
      <c r="C47" s="284">
        <f>+'Ekamut-caxs'!D47</f>
        <v>1817.5</v>
      </c>
      <c r="D47" s="119"/>
      <c r="E47" s="71"/>
      <c r="F47" s="71"/>
      <c r="G47" s="71"/>
      <c r="H47" s="71"/>
      <c r="I47" s="101"/>
      <c r="J47" s="101"/>
      <c r="K47" s="101"/>
    </row>
    <row r="48" spans="1:11" s="73" customFormat="1" ht="17.399999999999999">
      <c r="A48" s="66">
        <v>11</v>
      </c>
      <c r="B48" s="286" t="s">
        <v>48</v>
      </c>
      <c r="C48" s="285">
        <f>+'Ekamut-caxs'!D48</f>
        <v>171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7.399999999999999">
      <c r="A49" s="66">
        <v>12</v>
      </c>
      <c r="B49" s="286" t="s">
        <v>121</v>
      </c>
      <c r="C49" s="285">
        <f>+'Ekamut-caxs'!D49</f>
        <v>30</v>
      </c>
      <c r="D49" s="119"/>
      <c r="E49" s="71"/>
      <c r="F49" s="71"/>
      <c r="G49" s="71"/>
      <c r="H49" s="71"/>
      <c r="I49" s="101"/>
      <c r="J49" s="101"/>
      <c r="K49" s="101"/>
    </row>
    <row r="50" spans="1:11" s="102" customFormat="1" ht="17.399999999999999">
      <c r="A50" s="66">
        <v>13</v>
      </c>
      <c r="B50" s="286" t="s">
        <v>122</v>
      </c>
      <c r="C50" s="285">
        <f>+'Ekamut-caxs'!D50</f>
        <v>174.1</v>
      </c>
      <c r="D50" s="119"/>
      <c r="E50" s="71"/>
      <c r="F50" s="71"/>
      <c r="G50" s="71"/>
      <c r="H50" s="71"/>
      <c r="I50" s="101"/>
      <c r="J50" s="101"/>
      <c r="K50" s="101"/>
    </row>
    <row r="51" spans="1:11" s="102" customFormat="1" ht="18" hidden="1" customHeight="1">
      <c r="A51" s="66">
        <v>16</v>
      </c>
      <c r="B51" s="286" t="s">
        <v>26</v>
      </c>
      <c r="C51" s="285">
        <f>+'Ekamut-caxs'!D51</f>
        <v>0</v>
      </c>
      <c r="D51" s="119"/>
      <c r="E51" s="71"/>
      <c r="F51" s="71"/>
      <c r="G51" s="71"/>
      <c r="H51" s="71"/>
      <c r="I51" s="101"/>
      <c r="J51" s="101"/>
      <c r="K51" s="101"/>
    </row>
    <row r="52" spans="1:11" s="100" customFormat="1" ht="17.25" customHeight="1">
      <c r="A52" s="66">
        <v>14</v>
      </c>
      <c r="B52" s="286" t="s">
        <v>27</v>
      </c>
      <c r="C52" s="285">
        <f>+'Ekamut-caxs'!D52</f>
        <v>48</v>
      </c>
      <c r="D52" s="117"/>
      <c r="E52" s="108"/>
      <c r="F52" s="108"/>
      <c r="G52" s="108"/>
      <c r="H52" s="108"/>
      <c r="I52" s="99"/>
      <c r="J52" s="99"/>
      <c r="K52" s="99"/>
    </row>
    <row r="53" spans="1:11" s="100" customFormat="1" ht="18" hidden="1" customHeight="1">
      <c r="A53" s="66">
        <v>18</v>
      </c>
      <c r="B53" s="286" t="s">
        <v>67</v>
      </c>
      <c r="C53" s="285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7.399999999999999">
      <c r="A54" s="66">
        <v>15</v>
      </c>
      <c r="B54" s="286" t="s">
        <v>54</v>
      </c>
      <c r="C54" s="285">
        <f>+'Ekamut-caxs'!D54</f>
        <v>1791.3219999999999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7.399999999999999">
      <c r="A55" s="66">
        <v>16</v>
      </c>
      <c r="B55" s="286" t="s">
        <v>45</v>
      </c>
      <c r="C55" s="285">
        <f>+'Ekamut-caxs'!D55</f>
        <v>75</v>
      </c>
      <c r="D55" s="120"/>
      <c r="E55" s="71"/>
      <c r="F55" s="71"/>
      <c r="G55" s="71"/>
      <c r="H55" s="61"/>
      <c r="I55" s="72"/>
      <c r="J55" s="72"/>
      <c r="K55" s="72"/>
    </row>
    <row r="56" spans="1:11" s="73" customFormat="1" ht="17.399999999999999">
      <c r="A56" s="66">
        <v>17</v>
      </c>
      <c r="B56" s="286" t="s">
        <v>76</v>
      </c>
      <c r="C56" s="285">
        <f>+'Ekamut-caxs'!D56</f>
        <v>50</v>
      </c>
      <c r="D56" s="120"/>
      <c r="E56" s="71"/>
      <c r="F56" s="71"/>
      <c r="G56" s="71"/>
      <c r="H56" s="61"/>
      <c r="I56" s="72"/>
      <c r="J56" s="72"/>
      <c r="K56" s="72"/>
    </row>
    <row r="57" spans="1:11" s="73" customFormat="1" ht="17.399999999999999">
      <c r="A57" s="66">
        <v>18</v>
      </c>
      <c r="B57" s="286" t="s">
        <v>77</v>
      </c>
      <c r="C57" s="285">
        <f>+'Ekamut-caxs'!D57</f>
        <v>95</v>
      </c>
      <c r="D57" s="6"/>
      <c r="E57" s="71"/>
      <c r="F57" s="71"/>
      <c r="G57" s="71"/>
      <c r="H57" s="61"/>
      <c r="I57" s="72"/>
      <c r="J57" s="72"/>
      <c r="K57" s="72"/>
    </row>
    <row r="58" spans="1:11" s="73" customFormat="1" ht="17.399999999999999" hidden="1">
      <c r="A58" s="66">
        <v>23</v>
      </c>
      <c r="B58" s="286" t="s">
        <v>46</v>
      </c>
      <c r="C58" s="285">
        <f>+'Ekamut-caxs'!D58</f>
        <v>0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7.399999999999999" hidden="1">
      <c r="A59" s="66">
        <v>24</v>
      </c>
      <c r="B59" s="286" t="s">
        <v>123</v>
      </c>
      <c r="C59" s="285">
        <f>+'Ekamut-caxs'!D59</f>
        <v>0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7.399999999999999" hidden="1">
      <c r="A60" s="66">
        <v>25</v>
      </c>
      <c r="B60" s="286" t="s">
        <v>47</v>
      </c>
      <c r="C60" s="285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7.399999999999999">
      <c r="A61" s="66">
        <v>19</v>
      </c>
      <c r="B61" s="286" t="s">
        <v>64</v>
      </c>
      <c r="C61" s="285">
        <f>+'Ekamut-caxs'!D61</f>
        <v>62.4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7.399999999999999" hidden="1">
      <c r="A62" s="66">
        <v>19</v>
      </c>
      <c r="B62" s="21" t="s">
        <v>78</v>
      </c>
      <c r="C62" s="285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7.399999999999999">
      <c r="A63" s="66">
        <v>20</v>
      </c>
      <c r="B63" s="286" t="s">
        <v>157</v>
      </c>
      <c r="C63" s="285">
        <f>+'Ekamut-caxs'!D63</f>
        <v>80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7.399999999999999">
      <c r="A64" s="66">
        <v>21</v>
      </c>
      <c r="B64" s="304" t="s">
        <v>284</v>
      </c>
      <c r="C64" s="284">
        <f>+'Ekamut-caxs'!D64</f>
        <v>215</v>
      </c>
      <c r="D64" s="120"/>
      <c r="E64" s="71"/>
      <c r="F64" s="71"/>
      <c r="G64" s="71"/>
      <c r="H64" s="61"/>
    </row>
    <row r="65" spans="1:11" s="72" customFormat="1" ht="17.399999999999999" hidden="1">
      <c r="A65" s="66">
        <v>30</v>
      </c>
      <c r="B65" s="304"/>
      <c r="C65" s="284">
        <f>+'Ekamut-caxs'!D65</f>
        <v>0</v>
      </c>
      <c r="D65" s="424" t="s">
        <v>124</v>
      </c>
      <c r="E65" s="71"/>
      <c r="F65" s="71"/>
      <c r="G65" s="71"/>
      <c r="H65" s="61"/>
    </row>
    <row r="66" spans="1:11" s="102" customFormat="1" ht="17.399999999999999">
      <c r="A66" s="66">
        <v>22</v>
      </c>
      <c r="B66" s="305" t="s">
        <v>36</v>
      </c>
      <c r="C66" s="285">
        <f>SUM(C67:C69)</f>
        <v>20</v>
      </c>
      <c r="D66" s="119"/>
      <c r="E66" s="71"/>
      <c r="F66" s="71"/>
      <c r="G66" s="71"/>
      <c r="H66" s="71"/>
      <c r="I66" s="101"/>
      <c r="J66" s="101"/>
      <c r="K66" s="101"/>
    </row>
    <row r="67" spans="1:11" hidden="1">
      <c r="A67" s="13">
        <v>31.1</v>
      </c>
      <c r="B67" s="105" t="s">
        <v>37</v>
      </c>
      <c r="C67" s="258"/>
    </row>
    <row r="68" spans="1:11" hidden="1">
      <c r="A68" s="13">
        <v>31.2</v>
      </c>
      <c r="B68" s="105" t="s">
        <v>49</v>
      </c>
      <c r="C68" s="258"/>
    </row>
    <row r="69" spans="1:11">
      <c r="A69" s="13">
        <v>22.1</v>
      </c>
      <c r="B69" s="105" t="s">
        <v>85</v>
      </c>
      <c r="C69" s="258">
        <f>+'Ekamut-caxs'!D68</f>
        <v>20</v>
      </c>
    </row>
    <row r="70" spans="1:11" s="102" customFormat="1" ht="18" thickBot="1">
      <c r="A70" s="75">
        <v>23</v>
      </c>
      <c r="B70" s="292" t="s">
        <v>38</v>
      </c>
      <c r="C70" s="285">
        <f>+'Deb. ev kreditor'!D60-'Deb. ev kreditor'!D55</f>
        <v>1286.6999999999998</v>
      </c>
      <c r="D70" s="119"/>
      <c r="E70" s="71"/>
      <c r="F70" s="71"/>
      <c r="G70" s="71"/>
      <c r="H70" s="71"/>
      <c r="I70" s="101"/>
      <c r="J70" s="101"/>
      <c r="K70" s="101"/>
    </row>
    <row r="71" spans="1:11" s="102" customFormat="1" ht="16.5" hidden="1" customHeight="1">
      <c r="A71" s="75">
        <v>33</v>
      </c>
      <c r="B71" s="287" t="s">
        <v>86</v>
      </c>
      <c r="C71" s="284"/>
      <c r="D71" s="119" t="s">
        <v>237</v>
      </c>
      <c r="E71" s="71"/>
      <c r="F71" s="71"/>
      <c r="G71" s="71"/>
      <c r="H71" s="71"/>
      <c r="I71" s="101"/>
      <c r="J71" s="101"/>
      <c r="K71" s="101"/>
    </row>
    <row r="72" spans="1:11" s="85" customFormat="1" ht="25.5" hidden="1" customHeight="1">
      <c r="A72" s="38" t="s">
        <v>57</v>
      </c>
      <c r="B72" s="88" t="s">
        <v>60</v>
      </c>
      <c r="C72" s="293">
        <f>C73+C80</f>
        <v>0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20.25" hidden="1" customHeight="1">
      <c r="A73" s="75">
        <v>1</v>
      </c>
      <c r="B73" s="294" t="s">
        <v>90</v>
      </c>
      <c r="C73" s="285">
        <f>SUM(C74:C79)</f>
        <v>0</v>
      </c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hidden="1" customHeight="1">
      <c r="A74" s="75">
        <v>1.1000000000000001</v>
      </c>
      <c r="B74" s="295" t="s">
        <v>87</v>
      </c>
      <c r="C74" s="284"/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7.25" hidden="1" customHeight="1">
      <c r="A75" s="75">
        <v>1.2</v>
      </c>
      <c r="B75" s="295" t="s">
        <v>88</v>
      </c>
      <c r="C75" s="284"/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>
      <c r="A76" s="75">
        <v>1.3</v>
      </c>
      <c r="B76" s="295" t="s">
        <v>89</v>
      </c>
      <c r="C76" s="284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>
      <c r="A77" s="75">
        <v>1.4</v>
      </c>
      <c r="B77" s="295" t="s">
        <v>65</v>
      </c>
      <c r="C77" s="284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>
      <c r="A78" s="75">
        <v>1.5</v>
      </c>
      <c r="B78" s="296" t="s">
        <v>66</v>
      </c>
      <c r="C78" s="284"/>
      <c r="D78" s="117"/>
      <c r="E78" s="108"/>
      <c r="F78" s="108"/>
      <c r="G78" s="108"/>
      <c r="H78" s="108"/>
    </row>
    <row r="79" spans="1:11" s="99" customFormat="1" ht="17.25" hidden="1" customHeight="1">
      <c r="A79" s="75">
        <v>1.6</v>
      </c>
      <c r="B79" s="296"/>
      <c r="C79" s="284"/>
      <c r="D79" s="142" t="s">
        <v>125</v>
      </c>
      <c r="E79" s="108"/>
      <c r="F79" s="108"/>
      <c r="G79" s="108"/>
      <c r="H79" s="108"/>
    </row>
    <row r="80" spans="1:11" s="100" customFormat="1" ht="35.25" hidden="1" customHeight="1">
      <c r="A80" s="75">
        <v>2</v>
      </c>
      <c r="B80" s="294" t="s">
        <v>91</v>
      </c>
      <c r="C80" s="285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>
      <c r="A81" s="75">
        <v>2.1</v>
      </c>
      <c r="B81" s="294" t="s">
        <v>62</v>
      </c>
      <c r="C81" s="284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2.2000000000000002</v>
      </c>
      <c r="B82" s="306" t="s">
        <v>61</v>
      </c>
      <c r="C82" s="284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2.2999999999999998</v>
      </c>
      <c r="B83" s="294" t="s">
        <v>50</v>
      </c>
      <c r="C83" s="284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hidden="1" customHeight="1">
      <c r="A84" s="38" t="s">
        <v>58</v>
      </c>
      <c r="B84" s="12" t="s">
        <v>154</v>
      </c>
      <c r="C84" s="293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>
      <c r="A85" s="75">
        <v>1</v>
      </c>
      <c r="B85" s="290" t="s">
        <v>16</v>
      </c>
      <c r="C85" s="284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>
      <c r="A86" s="75">
        <v>2</v>
      </c>
      <c r="B86" s="290"/>
      <c r="C86" s="284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6.6" thickBot="1">
      <c r="A87" s="11" t="s">
        <v>39</v>
      </c>
      <c r="B87" s="12" t="s">
        <v>40</v>
      </c>
      <c r="C87" s="293">
        <f>C13+C14-C29</f>
        <v>500.00000000001455</v>
      </c>
      <c r="D87" s="471" t="s">
        <v>202</v>
      </c>
      <c r="E87" s="472"/>
      <c r="F87" s="312"/>
      <c r="G87" s="312"/>
      <c r="H87" s="311"/>
      <c r="I87" s="103"/>
      <c r="J87" s="103"/>
      <c r="K87" s="103"/>
    </row>
    <row r="88" spans="1:11" s="85" customFormat="1" ht="30" customHeight="1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18" hidden="1">
      <c r="B89" s="17" t="s">
        <v>2</v>
      </c>
      <c r="C89" s="320" t="str">
        <f>+'Ekamut-caxs'!C72</f>
        <v>Աննա Կարապետյան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249" t="s">
        <v>95</v>
      </c>
      <c r="D90" s="191"/>
      <c r="E90" s="94"/>
      <c r="F90" s="94"/>
      <c r="G90" s="94"/>
      <c r="H90" s="94"/>
      <c r="I90" s="2"/>
      <c r="J90" s="2"/>
      <c r="K90" s="2"/>
    </row>
    <row r="91" spans="1:11" s="3" customFormat="1" ht="18" hidden="1">
      <c r="B91" s="16" t="s">
        <v>6</v>
      </c>
      <c r="C91" s="322" t="str">
        <f>+'Ekamut-caxs'!C74</f>
        <v>Կարինե Համբարյան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idden="1">
      <c r="C92" s="249" t="s">
        <v>95</v>
      </c>
      <c r="D92" s="191"/>
      <c r="E92" s="94"/>
      <c r="F92" s="94"/>
      <c r="G92" s="94"/>
      <c r="H92" s="94"/>
      <c r="I92" s="2"/>
      <c r="J92" s="2"/>
      <c r="K92" s="2"/>
    </row>
    <row r="93" spans="1:11" s="3" customFormat="1" hidden="1">
      <c r="B93" s="8" t="s">
        <v>194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1" customFormat="1" ht="54.75" customHeight="1">
      <c r="B94" s="426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2" zoomScaleSheetLayoutView="100" workbookViewId="0">
      <selection activeCell="M6" sqref="M6"/>
    </sheetView>
  </sheetViews>
  <sheetFormatPr defaultColWidth="9.109375" defaultRowHeight="15"/>
  <cols>
    <col min="1" max="1" width="5.1093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432" hidden="1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475" t="s">
        <v>55</v>
      </c>
      <c r="B1" s="475"/>
      <c r="C1" s="475"/>
      <c r="D1" s="475"/>
      <c r="E1" s="475"/>
      <c r="F1" s="475"/>
    </row>
    <row r="2" spans="1:18" s="21" customFormat="1" ht="25.5" customHeight="1">
      <c r="A2" s="474" t="str">
        <f>+'Ekamut-caxs'!A8:D8</f>
        <v xml:space="preserve">«Երևանի հ․49 մսուր-մանկապարտեզ» ՀՈԱԿ-ի </v>
      </c>
      <c r="B2" s="474"/>
      <c r="C2" s="474"/>
      <c r="D2" s="474"/>
      <c r="E2" s="474"/>
      <c r="F2" s="47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43.5" customHeight="1">
      <c r="A3" s="478" t="s">
        <v>249</v>
      </c>
      <c r="B3" s="478"/>
      <c r="C3" s="478"/>
      <c r="D3" s="478"/>
      <c r="E3" s="478"/>
      <c r="F3" s="478"/>
      <c r="G3" s="22"/>
      <c r="H3" s="22"/>
      <c r="I3" s="22"/>
    </row>
    <row r="4" spans="1:18">
      <c r="F4" s="428" t="s">
        <v>0</v>
      </c>
    </row>
    <row r="5" spans="1:18" ht="80.25" customHeight="1">
      <c r="A5" s="427" t="s">
        <v>3</v>
      </c>
      <c r="B5" s="70" t="s">
        <v>32</v>
      </c>
      <c r="C5" s="248" t="s">
        <v>205</v>
      </c>
      <c r="D5" s="248" t="s">
        <v>206</v>
      </c>
      <c r="E5" s="70" t="s">
        <v>51</v>
      </c>
      <c r="F5" s="355" t="s">
        <v>245</v>
      </c>
    </row>
    <row r="6" spans="1:18" s="21" customFormat="1" ht="31.5" customHeight="1">
      <c r="A6" s="68" t="s">
        <v>7</v>
      </c>
      <c r="B6" s="69" t="s">
        <v>147</v>
      </c>
      <c r="C6" s="315">
        <f>SUM(C7:C14,C17:C19)</f>
        <v>102062</v>
      </c>
      <c r="D6" s="315">
        <f>SUM(D7:D14,D17:D19)</f>
        <v>80486.222000000009</v>
      </c>
      <c r="E6" s="315">
        <f t="shared" ref="E6:E60" si="0">D6-C6</f>
        <v>-21575.777999999991</v>
      </c>
      <c r="F6" s="42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6" t="s">
        <v>118</v>
      </c>
      <c r="C7" s="298">
        <v>98524.3</v>
      </c>
      <c r="D7" s="299">
        <f>+'Ekamut-caxs'!D12</f>
        <v>74351.600000000006</v>
      </c>
      <c r="E7" s="299">
        <f t="shared" si="0"/>
        <v>-24172.699999999997</v>
      </c>
      <c r="F7" s="300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>
      <c r="A8" s="66">
        <v>2</v>
      </c>
      <c r="B8" s="286" t="s">
        <v>8</v>
      </c>
      <c r="C8" s="298"/>
      <c r="D8" s="299">
        <f>+'Ekamut-caxs'!D13</f>
        <v>1864</v>
      </c>
      <c r="E8" s="299">
        <f>D8-C8</f>
        <v>1864</v>
      </c>
      <c r="F8" s="300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6" t="s">
        <v>53</v>
      </c>
      <c r="C9" s="300"/>
      <c r="D9" s="299">
        <f>+'Ekamut-caxs'!D14</f>
        <v>0</v>
      </c>
      <c r="E9" s="299">
        <f t="shared" si="0"/>
        <v>0</v>
      </c>
      <c r="F9" s="300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3</v>
      </c>
      <c r="B10" s="286" t="s">
        <v>63</v>
      </c>
      <c r="C10" s="300">
        <v>3531.2</v>
      </c>
      <c r="D10" s="299">
        <f>+'Ekamut-caxs'!D15</f>
        <v>1791.3219999999999</v>
      </c>
      <c r="E10" s="299">
        <f t="shared" si="0"/>
        <v>-1739.8779999999999</v>
      </c>
      <c r="F10" s="300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6" t="s">
        <v>119</v>
      </c>
      <c r="C11" s="300"/>
      <c r="D11" s="299">
        <f>+'Ekamut-caxs'!D16</f>
        <v>0</v>
      </c>
      <c r="E11" s="299">
        <f t="shared" si="0"/>
        <v>0</v>
      </c>
      <c r="F11" s="30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86" t="s">
        <v>9</v>
      </c>
      <c r="C12" s="300"/>
      <c r="D12" s="299">
        <f>+'Ekamut-caxs'!D17</f>
        <v>0</v>
      </c>
      <c r="E12" s="299">
        <f t="shared" si="0"/>
        <v>0</v>
      </c>
      <c r="F12" s="300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3" t="s">
        <v>72</v>
      </c>
      <c r="C13" s="300"/>
      <c r="D13" s="299">
        <f>+'Ekamut-caxs'!D18</f>
        <v>0</v>
      </c>
      <c r="E13" s="299">
        <f t="shared" si="0"/>
        <v>0</v>
      </c>
      <c r="F13" s="30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4</v>
      </c>
      <c r="B14" s="301" t="s">
        <v>126</v>
      </c>
      <c r="C14" s="302">
        <f>SUM(C15:C16)</f>
        <v>0</v>
      </c>
      <c r="D14" s="302">
        <f>SUM(D15:D16)</f>
        <v>2464.1999999999998</v>
      </c>
      <c r="E14" s="299">
        <f t="shared" si="0"/>
        <v>2464.1999999999998</v>
      </c>
      <c r="F14" s="30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>
      <c r="A15" s="25">
        <v>4.0999999999999996</v>
      </c>
      <c r="B15" s="30" t="s">
        <v>73</v>
      </c>
      <c r="C15" s="303">
        <f>+C57</f>
        <v>0</v>
      </c>
      <c r="D15" s="255">
        <f>+'Ekamut-caxs'!D20</f>
        <v>2464.1999999999998</v>
      </c>
      <c r="E15" s="255">
        <f t="shared" si="0"/>
        <v>2464.1999999999998</v>
      </c>
      <c r="F15" s="254"/>
    </row>
    <row r="16" spans="1:18" ht="18.75" hidden="1" customHeight="1">
      <c r="A16" s="25">
        <v>8.1999999999999993</v>
      </c>
      <c r="B16" s="30" t="s">
        <v>74</v>
      </c>
      <c r="C16" s="254"/>
      <c r="D16" s="255">
        <f>+'Ekamut-caxs'!D21</f>
        <v>0</v>
      </c>
      <c r="E16" s="255">
        <f t="shared" si="0"/>
        <v>0</v>
      </c>
      <c r="F16" s="254"/>
    </row>
    <row r="17" spans="1:18" s="63" customFormat="1" ht="18.75" customHeight="1">
      <c r="A17" s="66">
        <v>5</v>
      </c>
      <c r="B17" s="288" t="s">
        <v>10</v>
      </c>
      <c r="C17" s="300">
        <v>6.5</v>
      </c>
      <c r="D17" s="299">
        <f>+'Ekamut-caxs'!D22</f>
        <v>15.1</v>
      </c>
      <c r="E17" s="299">
        <f t="shared" si="0"/>
        <v>8.6</v>
      </c>
      <c r="F17" s="30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hidden="1" customHeight="1">
      <c r="A18" s="67">
        <v>10</v>
      </c>
      <c r="B18" s="289"/>
      <c r="C18" s="300"/>
      <c r="D18" s="298">
        <f>+'Ekamut-caxs'!D26</f>
        <v>0</v>
      </c>
      <c r="E18" s="298">
        <f>D18-C18</f>
        <v>0</v>
      </c>
      <c r="F18" s="300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6">
        <v>11</v>
      </c>
      <c r="B19" s="289"/>
      <c r="C19" s="300"/>
      <c r="D19" s="298">
        <f>+'Ekamut-caxs'!D27</f>
        <v>0</v>
      </c>
      <c r="E19" s="298">
        <f>D19-C19</f>
        <v>0</v>
      </c>
      <c r="F19" s="300"/>
      <c r="G19" s="425" t="s">
        <v>193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>
      <c r="A20" s="68" t="s">
        <v>11</v>
      </c>
      <c r="B20" s="65" t="s">
        <v>148</v>
      </c>
      <c r="C20" s="316">
        <f>SUM(C21,C24:C30,C34:C56,C58:C59)</f>
        <v>91938.9</v>
      </c>
      <c r="D20" s="316">
        <f>SUM(D21,D24:D30,D34:D56,D58:D59)</f>
        <v>80548.622000000003</v>
      </c>
      <c r="E20" s="315">
        <f t="shared" si="0"/>
        <v>-11390.277999999991</v>
      </c>
      <c r="F20" s="42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>
      <c r="A21" s="66">
        <v>1</v>
      </c>
      <c r="B21" s="290" t="s">
        <v>12</v>
      </c>
      <c r="C21" s="300">
        <v>60932.1</v>
      </c>
      <c r="D21" s="302">
        <f>+'Ekamut-caxs'!D31</f>
        <v>53658.6</v>
      </c>
      <c r="E21" s="299">
        <f t="shared" si="0"/>
        <v>-7273.5</v>
      </c>
      <c r="F21" s="30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>
      <c r="A22" s="26">
        <v>1.1000000000000001</v>
      </c>
      <c r="B22" s="164" t="s">
        <v>120</v>
      </c>
      <c r="C22" s="254"/>
      <c r="D22" s="303">
        <f>+'Ekamut-caxs'!D32</f>
        <v>1215.0999999999999</v>
      </c>
      <c r="E22" s="255">
        <f>D22-C22</f>
        <v>1215.0999999999999</v>
      </c>
      <c r="F22" s="254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hidden="1" customHeight="1">
      <c r="A23" s="26">
        <v>1.2</v>
      </c>
      <c r="B23" s="164" t="s">
        <v>13</v>
      </c>
      <c r="C23" s="254"/>
      <c r="D23" s="303">
        <f>+'Ekamut-caxs'!D33</f>
        <v>0</v>
      </c>
      <c r="E23" s="255">
        <f>D23-C23</f>
        <v>0</v>
      </c>
      <c r="F23" s="254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>
      <c r="A24" s="66">
        <v>2</v>
      </c>
      <c r="B24" s="286" t="s">
        <v>16</v>
      </c>
      <c r="C24" s="300">
        <v>24618.1</v>
      </c>
      <c r="D24" s="302">
        <f>+'Ekamut-caxs'!D34</f>
        <v>11020.8</v>
      </c>
      <c r="E24" s="299">
        <f t="shared" si="0"/>
        <v>-13597.3</v>
      </c>
      <c r="F24" s="300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>
      <c r="A25" s="66">
        <v>3</v>
      </c>
      <c r="B25" s="286" t="s">
        <v>15</v>
      </c>
      <c r="C25" s="300"/>
      <c r="D25" s="302">
        <f>+'Ekamut-caxs'!D35</f>
        <v>4354.1000000000004</v>
      </c>
      <c r="E25" s="299">
        <f t="shared" si="0"/>
        <v>4354.1000000000004</v>
      </c>
      <c r="F25" s="30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4</v>
      </c>
      <c r="B26" s="286" t="s">
        <v>14</v>
      </c>
      <c r="C26" s="300"/>
      <c r="D26" s="302">
        <f>+'Ekamut-caxs'!D36</f>
        <v>1820.9</v>
      </c>
      <c r="E26" s="299">
        <f t="shared" si="0"/>
        <v>1820.9</v>
      </c>
      <c r="F26" s="30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5</v>
      </c>
      <c r="B27" s="286" t="s">
        <v>17</v>
      </c>
      <c r="C27" s="300"/>
      <c r="D27" s="302">
        <f>+'Ekamut-caxs'!D37</f>
        <v>120.3</v>
      </c>
      <c r="E27" s="299">
        <f t="shared" si="0"/>
        <v>120.3</v>
      </c>
      <c r="F27" s="300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hidden="1" customHeight="1">
      <c r="A28" s="66">
        <v>6</v>
      </c>
      <c r="B28" s="286" t="s">
        <v>18</v>
      </c>
      <c r="C28" s="300"/>
      <c r="D28" s="302">
        <f>+'Ekamut-caxs'!D38</f>
        <v>0</v>
      </c>
      <c r="E28" s="299">
        <f t="shared" si="0"/>
        <v>0</v>
      </c>
      <c r="F28" s="300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86" t="s">
        <v>19</v>
      </c>
      <c r="C29" s="300"/>
      <c r="D29" s="302">
        <f>+'Ekamut-caxs'!D39</f>
        <v>20</v>
      </c>
      <c r="E29" s="299">
        <f t="shared" si="0"/>
        <v>20</v>
      </c>
      <c r="F29" s="300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86" t="s">
        <v>20</v>
      </c>
      <c r="C30" s="302">
        <f>SUM(C31:C33)</f>
        <v>0</v>
      </c>
      <c r="D30" s="302">
        <f>SUM(D31:D33)</f>
        <v>60</v>
      </c>
      <c r="E30" s="299">
        <f t="shared" si="0"/>
        <v>60</v>
      </c>
      <c r="F30" s="300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21</v>
      </c>
      <c r="C31" s="254"/>
      <c r="D31" s="303">
        <f>+'Ekamut-caxs'!D41</f>
        <v>25</v>
      </c>
      <c r="E31" s="255">
        <f t="shared" si="0"/>
        <v>25</v>
      </c>
      <c r="F31" s="254"/>
    </row>
    <row r="32" spans="1:18" ht="21" hidden="1" customHeight="1">
      <c r="A32" s="25">
        <v>8.1999999999999993</v>
      </c>
      <c r="B32" s="30" t="s">
        <v>22</v>
      </c>
      <c r="C32" s="254"/>
      <c r="D32" s="303">
        <f>+'Ekamut-caxs'!D42</f>
        <v>0</v>
      </c>
      <c r="E32" s="255">
        <f t="shared" si="0"/>
        <v>0</v>
      </c>
      <c r="F32" s="254"/>
    </row>
    <row r="33" spans="1:18" ht="21" customHeight="1">
      <c r="A33" s="25">
        <v>7.2</v>
      </c>
      <c r="B33" s="30" t="s">
        <v>23</v>
      </c>
      <c r="C33" s="254"/>
      <c r="D33" s="303">
        <f>+'Ekamut-caxs'!D43</f>
        <v>35</v>
      </c>
      <c r="E33" s="255">
        <f t="shared" si="0"/>
        <v>35</v>
      </c>
      <c r="F33" s="254"/>
    </row>
    <row r="34" spans="1:18" s="63" customFormat="1" ht="21" customHeight="1">
      <c r="A34" s="66">
        <v>8</v>
      </c>
      <c r="B34" s="286" t="s">
        <v>24</v>
      </c>
      <c r="C34" s="300">
        <v>6.5</v>
      </c>
      <c r="D34" s="302">
        <f>+'Ekamut-caxs'!D44</f>
        <v>0</v>
      </c>
      <c r="E34" s="299">
        <f t="shared" si="0"/>
        <v>-6.5</v>
      </c>
      <c r="F34" s="300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86" t="s">
        <v>30</v>
      </c>
      <c r="C35" s="300">
        <v>1323</v>
      </c>
      <c r="D35" s="302">
        <f>+'Ekamut-caxs'!D45</f>
        <v>1453.7</v>
      </c>
      <c r="E35" s="299">
        <f t="shared" si="0"/>
        <v>130.70000000000005</v>
      </c>
      <c r="F35" s="300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86" t="s">
        <v>25</v>
      </c>
      <c r="C36" s="300">
        <v>300</v>
      </c>
      <c r="D36" s="302">
        <f>+'Ekamut-caxs'!D46</f>
        <v>135.1</v>
      </c>
      <c r="E36" s="299">
        <f t="shared" si="0"/>
        <v>-164.9</v>
      </c>
      <c r="F36" s="300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>
      <c r="A37" s="66">
        <v>11</v>
      </c>
      <c r="B37" s="291" t="s">
        <v>75</v>
      </c>
      <c r="C37" s="300">
        <v>300</v>
      </c>
      <c r="D37" s="302">
        <f>+'Ekamut-caxs'!D47</f>
        <v>1817.5</v>
      </c>
      <c r="E37" s="299">
        <f t="shared" si="0"/>
        <v>1517.5</v>
      </c>
      <c r="F37" s="300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86" t="s">
        <v>48</v>
      </c>
      <c r="C38" s="300">
        <v>300</v>
      </c>
      <c r="D38" s="302">
        <f>+'Ekamut-caxs'!D48</f>
        <v>171</v>
      </c>
      <c r="E38" s="299">
        <f t="shared" si="0"/>
        <v>-129</v>
      </c>
      <c r="F38" s="300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86" t="s">
        <v>121</v>
      </c>
      <c r="C39" s="300">
        <v>50</v>
      </c>
      <c r="D39" s="302">
        <f>+'Ekamut-caxs'!D49</f>
        <v>30</v>
      </c>
      <c r="E39" s="299">
        <f>D39-C39</f>
        <v>-20</v>
      </c>
      <c r="F39" s="300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86" t="s">
        <v>122</v>
      </c>
      <c r="C40" s="300"/>
      <c r="D40" s="302">
        <f>+'Ekamut-caxs'!D50</f>
        <v>174.1</v>
      </c>
      <c r="E40" s="299">
        <f t="shared" si="0"/>
        <v>174.1</v>
      </c>
      <c r="F40" s="300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hidden="1" customHeight="1">
      <c r="A41" s="66">
        <v>16</v>
      </c>
      <c r="B41" s="286" t="s">
        <v>26</v>
      </c>
      <c r="C41" s="298"/>
      <c r="D41" s="302">
        <f>+'Ekamut-caxs'!D51</f>
        <v>0</v>
      </c>
      <c r="E41" s="299">
        <f t="shared" si="0"/>
        <v>0</v>
      </c>
      <c r="F41" s="300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15</v>
      </c>
      <c r="B42" s="286" t="s">
        <v>27</v>
      </c>
      <c r="C42" s="298">
        <v>171</v>
      </c>
      <c r="D42" s="302">
        <f>+'Ekamut-caxs'!D52</f>
        <v>48</v>
      </c>
      <c r="E42" s="299">
        <f>D42-C42</f>
        <v>-123</v>
      </c>
      <c r="F42" s="300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18</v>
      </c>
      <c r="B43" s="286" t="s">
        <v>67</v>
      </c>
      <c r="C43" s="298"/>
      <c r="D43" s="302">
        <f>+'Ekamut-caxs'!D53</f>
        <v>0</v>
      </c>
      <c r="E43" s="299">
        <f>D43-C43</f>
        <v>0</v>
      </c>
      <c r="F43" s="300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>
      <c r="A44" s="66">
        <v>16</v>
      </c>
      <c r="B44" s="286" t="s">
        <v>54</v>
      </c>
      <c r="C44" s="298">
        <v>3531.2</v>
      </c>
      <c r="D44" s="302">
        <f>+'Ekamut-caxs'!D54</f>
        <v>1791.3219999999999</v>
      </c>
      <c r="E44" s="299">
        <f>D44-C44</f>
        <v>-1739.8779999999999</v>
      </c>
      <c r="F44" s="300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17</v>
      </c>
      <c r="B45" s="286" t="s">
        <v>45</v>
      </c>
      <c r="C45" s="300">
        <v>100</v>
      </c>
      <c r="D45" s="302">
        <f>+'Ekamut-caxs'!D55</f>
        <v>75</v>
      </c>
      <c r="E45" s="299">
        <f t="shared" si="0"/>
        <v>-25</v>
      </c>
      <c r="F45" s="300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>
      <c r="A46" s="66">
        <v>18</v>
      </c>
      <c r="B46" s="286" t="s">
        <v>76</v>
      </c>
      <c r="C46" s="300">
        <v>30</v>
      </c>
      <c r="D46" s="302">
        <f>+'Ekamut-caxs'!D56</f>
        <v>50</v>
      </c>
      <c r="E46" s="299">
        <f t="shared" si="0"/>
        <v>20</v>
      </c>
      <c r="F46" s="300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>
      <c r="A47" s="66">
        <v>19</v>
      </c>
      <c r="B47" s="286" t="s">
        <v>77</v>
      </c>
      <c r="C47" s="298">
        <v>95</v>
      </c>
      <c r="D47" s="302">
        <f>+'Ekamut-caxs'!D57</f>
        <v>95</v>
      </c>
      <c r="E47" s="299">
        <f t="shared" si="0"/>
        <v>0</v>
      </c>
      <c r="F47" s="300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hidden="1" customHeight="1">
      <c r="A48" s="66">
        <v>23</v>
      </c>
      <c r="B48" s="286" t="s">
        <v>46</v>
      </c>
      <c r="C48" s="298"/>
      <c r="D48" s="302">
        <f>+'Ekamut-caxs'!D58</f>
        <v>0</v>
      </c>
      <c r="E48" s="299">
        <f t="shared" ref="E48:E59" si="1">D48-C48</f>
        <v>0</v>
      </c>
      <c r="F48" s="300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24</v>
      </c>
      <c r="B49" s="286" t="s">
        <v>123</v>
      </c>
      <c r="C49" s="298"/>
      <c r="D49" s="302">
        <f>+'Ekamut-caxs'!D59</f>
        <v>0</v>
      </c>
      <c r="E49" s="299">
        <f t="shared" si="1"/>
        <v>0</v>
      </c>
      <c r="F49" s="300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25</v>
      </c>
      <c r="B50" s="286" t="s">
        <v>47</v>
      </c>
      <c r="C50" s="298"/>
      <c r="D50" s="302">
        <f>+'Ekamut-caxs'!D60</f>
        <v>0</v>
      </c>
      <c r="E50" s="299">
        <f t="shared" si="1"/>
        <v>0</v>
      </c>
      <c r="F50" s="300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20</v>
      </c>
      <c r="B51" s="286" t="s">
        <v>64</v>
      </c>
      <c r="C51" s="298"/>
      <c r="D51" s="302">
        <f>+'Ekamut-caxs'!D61</f>
        <v>62.4</v>
      </c>
      <c r="E51" s="299">
        <f t="shared" si="1"/>
        <v>62.4</v>
      </c>
      <c r="F51" s="300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>
      <c r="A52" s="66">
        <v>21</v>
      </c>
      <c r="B52" s="21" t="s">
        <v>78</v>
      </c>
      <c r="C52" s="298">
        <v>32</v>
      </c>
      <c r="D52" s="302">
        <f>+'Ekamut-caxs'!D62</f>
        <v>0</v>
      </c>
      <c r="E52" s="299">
        <f t="shared" si="1"/>
        <v>-32</v>
      </c>
      <c r="F52" s="300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>
      <c r="A53" s="66">
        <v>22</v>
      </c>
      <c r="B53" s="286" t="s">
        <v>157</v>
      </c>
      <c r="C53" s="298">
        <v>150</v>
      </c>
      <c r="D53" s="302">
        <f>+'Ekamut-caxs'!D63</f>
        <v>80</v>
      </c>
      <c r="E53" s="299">
        <f t="shared" si="1"/>
        <v>-70</v>
      </c>
      <c r="F53" s="300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23</v>
      </c>
      <c r="B54" s="289" t="str">
        <f>+'Ekamut-caxs'!B64</f>
        <v>Կրակմարիչի լիցքավորում</v>
      </c>
      <c r="C54" s="298"/>
      <c r="D54" s="300">
        <f>+'Ekamut-caxs'!D64</f>
        <v>215</v>
      </c>
      <c r="E54" s="298">
        <f>D54-C54</f>
        <v>215</v>
      </c>
      <c r="F54" s="300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>
      <c r="A55" s="66">
        <v>30</v>
      </c>
      <c r="B55" s="289">
        <f>+'Ekamut-caxs'!B65</f>
        <v>0</v>
      </c>
      <c r="C55" s="298"/>
      <c r="D55" s="300">
        <f>+'Ekamut-caxs'!D65</f>
        <v>0</v>
      </c>
      <c r="E55" s="298">
        <f>D55-C55</f>
        <v>0</v>
      </c>
      <c r="F55" s="300"/>
      <c r="G55" s="425" t="s">
        <v>124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24</v>
      </c>
      <c r="B56" s="290" t="s">
        <v>28</v>
      </c>
      <c r="C56" s="298"/>
      <c r="D56" s="302">
        <f>+'Ekamut-caxs'!D66</f>
        <v>2464.1999999999998</v>
      </c>
      <c r="E56" s="299">
        <f t="shared" si="1"/>
        <v>2464.1999999999998</v>
      </c>
      <c r="F56" s="300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>
      <c r="A57" s="26">
        <v>24.1</v>
      </c>
      <c r="B57" s="28" t="s">
        <v>79</v>
      </c>
      <c r="C57" s="256"/>
      <c r="D57" s="303">
        <f>+'Ekamut-caxs'!D67</f>
        <v>2464.1999999999998</v>
      </c>
      <c r="E57" s="255">
        <f t="shared" si="1"/>
        <v>2464.1999999999998</v>
      </c>
      <c r="F57" s="254"/>
      <c r="G57" s="168"/>
    </row>
    <row r="58" spans="1:18" s="63" customFormat="1" ht="21" customHeight="1">
      <c r="A58" s="66">
        <v>25</v>
      </c>
      <c r="B58" s="301" t="s">
        <v>80</v>
      </c>
      <c r="C58" s="298"/>
      <c r="D58" s="302">
        <f>+'Ekamut-caxs'!D68</f>
        <v>20</v>
      </c>
      <c r="E58" s="299">
        <f t="shared" si="1"/>
        <v>20</v>
      </c>
      <c r="F58" s="300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26</v>
      </c>
      <c r="B59" s="286" t="s">
        <v>68</v>
      </c>
      <c r="C59" s="298"/>
      <c r="D59" s="302">
        <f>+'Ekamut-caxs'!D69</f>
        <v>811.6</v>
      </c>
      <c r="E59" s="299">
        <f t="shared" si="1"/>
        <v>811.6</v>
      </c>
      <c r="F59" s="300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>
      <c r="A60" s="24"/>
      <c r="B60" s="64" t="s">
        <v>81</v>
      </c>
      <c r="C60" s="315">
        <f>C6-C20</f>
        <v>10123.100000000006</v>
      </c>
      <c r="D60" s="315">
        <f>D6-D20</f>
        <v>-62.399999999994179</v>
      </c>
      <c r="E60" s="315">
        <f t="shared" si="0"/>
        <v>-10185.5</v>
      </c>
      <c r="F60" s="429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hidden="1" customHeight="1">
      <c r="A61" s="33"/>
      <c r="C61" s="34"/>
      <c r="D61" s="34"/>
      <c r="E61" s="34"/>
      <c r="F61" s="430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hidden="1" customHeight="1">
      <c r="B62" s="35" t="s">
        <v>2</v>
      </c>
      <c r="C62" s="23"/>
      <c r="D62" s="477" t="str">
        <f>+'Ekamut-caxs'!C72</f>
        <v>Աննա Կարապետյան</v>
      </c>
      <c r="E62" s="477"/>
      <c r="F62" s="423"/>
    </row>
    <row r="63" spans="1:18" ht="9.75" hidden="1" customHeight="1">
      <c r="B63" s="36"/>
      <c r="D63" s="476" t="s">
        <v>5</v>
      </c>
      <c r="E63" s="476"/>
      <c r="F63" s="431"/>
    </row>
    <row r="64" spans="1:18" ht="24.75" hidden="1" customHeight="1">
      <c r="B64" s="35" t="s">
        <v>6</v>
      </c>
      <c r="C64" s="23"/>
      <c r="D64" s="477" t="str">
        <f>+'Ekamut-caxs'!C74</f>
        <v>Կարինե Համբարյան</v>
      </c>
      <c r="E64" s="477"/>
      <c r="F64" s="423"/>
    </row>
    <row r="65" spans="1:6" ht="11.25" hidden="1" customHeight="1">
      <c r="D65" s="476" t="s">
        <v>5</v>
      </c>
      <c r="E65" s="476"/>
      <c r="F65" s="431"/>
    </row>
    <row r="66" spans="1:6" s="18" customFormat="1" hidden="1">
      <c r="A66" s="23"/>
      <c r="B66" s="167" t="s">
        <v>1</v>
      </c>
      <c r="C66" s="19"/>
      <c r="D66" s="19"/>
      <c r="E66" s="19"/>
      <c r="F66" s="432"/>
    </row>
    <row r="67" spans="1:6" s="18" customFormat="1">
      <c r="A67" s="122"/>
      <c r="F67" s="22"/>
    </row>
    <row r="68" spans="1:6" s="18" customFormat="1">
      <c r="A68" s="122"/>
      <c r="F68" s="22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5" zoomScaleSheetLayoutView="100" workbookViewId="0">
      <selection activeCell="M6" sqref="M6"/>
    </sheetView>
  </sheetViews>
  <sheetFormatPr defaultColWidth="9.109375" defaultRowHeight="15"/>
  <cols>
    <col min="1" max="1" width="4.88671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432" hidden="1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475" t="s">
        <v>82</v>
      </c>
      <c r="B1" s="475"/>
      <c r="C1" s="475"/>
      <c r="D1" s="475"/>
      <c r="E1" s="475"/>
      <c r="F1" s="475"/>
    </row>
    <row r="2" spans="1:20" s="21" customFormat="1" ht="26.25" customHeight="1">
      <c r="A2" s="467" t="str">
        <f>+'Ekamut-caxs'!A8:D8</f>
        <v xml:space="preserve">«Երևանի հ․49 մսուր-մանկապարտեզ» ՀՈԱԿ-ի </v>
      </c>
      <c r="B2" s="467"/>
      <c r="C2" s="467"/>
      <c r="D2" s="467"/>
      <c r="E2" s="467"/>
      <c r="F2" s="467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1.25" customHeight="1">
      <c r="A3" s="478" t="s">
        <v>250</v>
      </c>
      <c r="B3" s="478"/>
      <c r="C3" s="478"/>
      <c r="D3" s="478"/>
      <c r="E3" s="478"/>
      <c r="F3" s="478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33" t="s">
        <v>44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>
      <c r="A5" s="95" t="s">
        <v>3</v>
      </c>
      <c r="B5" s="97" t="s">
        <v>32</v>
      </c>
      <c r="C5" s="248" t="s">
        <v>205</v>
      </c>
      <c r="D5" s="248" t="s">
        <v>206</v>
      </c>
      <c r="E5" s="96" t="s">
        <v>51</v>
      </c>
      <c r="F5" s="355" t="str">
        <f>+'Ekamutneri ham.'!F5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33</v>
      </c>
      <c r="C6" s="257">
        <v>975.1</v>
      </c>
      <c r="D6" s="257">
        <v>975.1</v>
      </c>
      <c r="E6" s="293">
        <f t="shared" ref="E6:E63" si="0">D6-C6</f>
        <v>0</v>
      </c>
      <c r="F6" s="434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83</v>
      </c>
      <c r="C7" s="293">
        <f>SUM(C8,C9:C18)</f>
        <v>102062</v>
      </c>
      <c r="D7" s="293">
        <f>SUM(D8,D9:D18)</f>
        <v>78022.022000000012</v>
      </c>
      <c r="E7" s="293">
        <f>D7-C7</f>
        <v>-24039.977999999988</v>
      </c>
      <c r="F7" s="434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3" t="s">
        <v>118</v>
      </c>
      <c r="C8" s="284">
        <v>98524.3</v>
      </c>
      <c r="D8" s="285">
        <f>+'Dramakan hosqer'!C15</f>
        <v>74351.600000000006</v>
      </c>
      <c r="E8" s="285">
        <f>D8-C8</f>
        <v>-24172.699999999997</v>
      </c>
      <c r="F8" s="435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>
      <c r="A9" s="66">
        <v>2</v>
      </c>
      <c r="B9" s="286" t="s">
        <v>8</v>
      </c>
      <c r="C9" s="284"/>
      <c r="D9" s="285">
        <f>+'Dramakan hosqer'!C16</f>
        <v>1864</v>
      </c>
      <c r="E9" s="285">
        <f t="shared" si="0"/>
        <v>1864</v>
      </c>
      <c r="F9" s="435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7" t="s">
        <v>53</v>
      </c>
      <c r="C10" s="284"/>
      <c r="D10" s="285">
        <f>+'Dramakan hosqer'!C17</f>
        <v>0</v>
      </c>
      <c r="E10" s="285">
        <f t="shared" si="0"/>
        <v>0</v>
      </c>
      <c r="F10" s="435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>
      <c r="A11" s="66">
        <v>3</v>
      </c>
      <c r="B11" s="288" t="s">
        <v>63</v>
      </c>
      <c r="C11" s="284">
        <v>3531.2</v>
      </c>
      <c r="D11" s="285">
        <f>+'Dramakan hosqer'!C18</f>
        <v>1791.3219999999999</v>
      </c>
      <c r="E11" s="285">
        <f t="shared" si="0"/>
        <v>-1739.8779999999999</v>
      </c>
      <c r="F11" s="435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3" t="s">
        <v>119</v>
      </c>
      <c r="C12" s="284"/>
      <c r="D12" s="285">
        <f>+'Dramakan hosqer'!C19</f>
        <v>0</v>
      </c>
      <c r="E12" s="285">
        <f t="shared" si="0"/>
        <v>0</v>
      </c>
      <c r="F12" s="435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hidden="1" customHeight="1">
      <c r="A13" s="66">
        <v>6</v>
      </c>
      <c r="B13" s="283" t="s">
        <v>9</v>
      </c>
      <c r="C13" s="284"/>
      <c r="D13" s="285">
        <f>+'Dramakan hosqer'!C20</f>
        <v>0</v>
      </c>
      <c r="E13" s="285">
        <f t="shared" si="0"/>
        <v>0</v>
      </c>
      <c r="F13" s="435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3" t="s">
        <v>72</v>
      </c>
      <c r="C14" s="284"/>
      <c r="D14" s="285">
        <f>+'Dramakan hosqer'!C21</f>
        <v>0</v>
      </c>
      <c r="E14" s="285">
        <f t="shared" si="0"/>
        <v>0</v>
      </c>
      <c r="F14" s="435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hidden="1" customHeight="1">
      <c r="A15" s="66">
        <v>8</v>
      </c>
      <c r="B15" s="283" t="s">
        <v>34</v>
      </c>
      <c r="C15" s="284"/>
      <c r="D15" s="285">
        <f>+'Dramakan hosqer'!C22</f>
        <v>0</v>
      </c>
      <c r="E15" s="285">
        <f t="shared" si="0"/>
        <v>0</v>
      </c>
      <c r="F15" s="435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>
      <c r="A16" s="66">
        <v>4</v>
      </c>
      <c r="B16" s="283" t="s">
        <v>10</v>
      </c>
      <c r="C16" s="284">
        <v>6.5</v>
      </c>
      <c r="D16" s="285">
        <f>+'Dramakan hosqer'!C23</f>
        <v>15.1</v>
      </c>
      <c r="E16" s="285">
        <f>D16-C16</f>
        <v>8.6</v>
      </c>
      <c r="F16" s="435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hidden="1" customHeight="1">
      <c r="A17" s="66">
        <v>10</v>
      </c>
      <c r="B17" s="289"/>
      <c r="C17" s="284"/>
      <c r="D17" s="284">
        <f>+'Dramakan hosqer'!C27</f>
        <v>0</v>
      </c>
      <c r="E17" s="284">
        <f t="shared" si="0"/>
        <v>0</v>
      </c>
      <c r="F17" s="435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hidden="1" customHeight="1">
      <c r="A18" s="66">
        <v>11</v>
      </c>
      <c r="B18" s="289"/>
      <c r="C18" s="284"/>
      <c r="D18" s="284">
        <f>+'Dramakan hosqer'!C28</f>
        <v>0</v>
      </c>
      <c r="E18" s="284">
        <f>D18-C18</f>
        <v>0</v>
      </c>
      <c r="F18" s="435"/>
      <c r="G18" s="142" t="s">
        <v>193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>
      <c r="A19" s="11" t="s">
        <v>35</v>
      </c>
      <c r="B19" s="12" t="s">
        <v>84</v>
      </c>
      <c r="C19" s="293">
        <f>+C20+C62+C74</f>
        <v>92706.2</v>
      </c>
      <c r="D19" s="293">
        <f>+D20+D62+D74</f>
        <v>78559.521999999997</v>
      </c>
      <c r="E19" s="293">
        <f t="shared" si="0"/>
        <v>-14146.678</v>
      </c>
      <c r="F19" s="434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>
      <c r="A20" s="14" t="s">
        <v>56</v>
      </c>
      <c r="B20" s="12" t="s">
        <v>59</v>
      </c>
      <c r="C20" s="293">
        <f>SUM(C21,C24:C30,C34:C56,C60:C61)</f>
        <v>92706.2</v>
      </c>
      <c r="D20" s="293">
        <f>SUM(D21,D24:D30,D34:D56,D60:D61)</f>
        <v>78559.521999999997</v>
      </c>
      <c r="E20" s="293">
        <f t="shared" si="0"/>
        <v>-14146.678</v>
      </c>
      <c r="F20" s="434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>
      <c r="A21" s="66">
        <v>1</v>
      </c>
      <c r="B21" s="290" t="s">
        <v>12</v>
      </c>
      <c r="C21" s="284">
        <v>60932.1</v>
      </c>
      <c r="D21" s="285">
        <f>+'Dramakan hosqer'!C31</f>
        <v>53658.6</v>
      </c>
      <c r="E21" s="285">
        <f t="shared" si="0"/>
        <v>-7273.5</v>
      </c>
      <c r="F21" s="435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>
      <c r="A22" s="25">
        <v>1.1000000000000001</v>
      </c>
      <c r="B22" s="30" t="s">
        <v>120</v>
      </c>
      <c r="C22" s="258"/>
      <c r="D22" s="297">
        <f>+'Dramakan hosqer'!C32</f>
        <v>1215.0999999999999</v>
      </c>
      <c r="E22" s="297">
        <f t="shared" si="0"/>
        <v>1215.0999999999999</v>
      </c>
      <c r="F22" s="436"/>
    </row>
    <row r="23" spans="1:20" ht="18" hidden="1" customHeight="1">
      <c r="A23" s="25">
        <v>1.2</v>
      </c>
      <c r="B23" s="30" t="s">
        <v>13</v>
      </c>
      <c r="C23" s="258"/>
      <c r="D23" s="297">
        <f>+'Dramakan hosqer'!C33</f>
        <v>0</v>
      </c>
      <c r="E23" s="297">
        <f t="shared" si="0"/>
        <v>0</v>
      </c>
      <c r="F23" s="436"/>
    </row>
    <row r="24" spans="1:20" s="63" customFormat="1" ht="18" customHeight="1">
      <c r="A24" s="66">
        <v>2</v>
      </c>
      <c r="B24" s="286" t="s">
        <v>16</v>
      </c>
      <c r="C24" s="284">
        <v>24618.1</v>
      </c>
      <c r="D24" s="285">
        <f>+'Dramakan hosqer'!C34</f>
        <v>11020.8</v>
      </c>
      <c r="E24" s="285">
        <f t="shared" si="0"/>
        <v>-13597.3</v>
      </c>
      <c r="F24" s="435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>
      <c r="A25" s="66">
        <v>3</v>
      </c>
      <c r="B25" s="286" t="s">
        <v>15</v>
      </c>
      <c r="C25" s="284"/>
      <c r="D25" s="285">
        <f>+'Dramakan hosqer'!C35</f>
        <v>4354.1000000000004</v>
      </c>
      <c r="E25" s="285">
        <f t="shared" si="0"/>
        <v>4354.1000000000004</v>
      </c>
      <c r="F25" s="435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4</v>
      </c>
      <c r="B26" s="286" t="s">
        <v>14</v>
      </c>
      <c r="C26" s="284"/>
      <c r="D26" s="285">
        <f>+'Dramakan hosqer'!C36</f>
        <v>1820.9</v>
      </c>
      <c r="E26" s="285">
        <f t="shared" si="0"/>
        <v>1820.9</v>
      </c>
      <c r="F26" s="435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>
      <c r="A27" s="66">
        <v>5</v>
      </c>
      <c r="B27" s="286" t="s">
        <v>17</v>
      </c>
      <c r="C27" s="284"/>
      <c r="D27" s="285">
        <f>+'Dramakan hosqer'!C37</f>
        <v>120.3</v>
      </c>
      <c r="E27" s="285">
        <f t="shared" si="0"/>
        <v>120.3</v>
      </c>
      <c r="F27" s="435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hidden="1" customHeight="1">
      <c r="A28" s="66">
        <v>6</v>
      </c>
      <c r="B28" s="286" t="s">
        <v>18</v>
      </c>
      <c r="C28" s="284"/>
      <c r="D28" s="285">
        <f>+'Dramakan hosqer'!C38</f>
        <v>0</v>
      </c>
      <c r="E28" s="285">
        <f t="shared" si="0"/>
        <v>0</v>
      </c>
      <c r="F28" s="435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>
      <c r="A29" s="66">
        <v>7</v>
      </c>
      <c r="B29" s="286" t="s">
        <v>19</v>
      </c>
      <c r="C29" s="284"/>
      <c r="D29" s="285">
        <f>+'Dramakan hosqer'!C39</f>
        <v>20</v>
      </c>
      <c r="E29" s="285">
        <f t="shared" si="0"/>
        <v>20</v>
      </c>
      <c r="F29" s="435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399999999999999">
      <c r="A30" s="66">
        <v>8</v>
      </c>
      <c r="B30" s="286" t="s">
        <v>20</v>
      </c>
      <c r="C30" s="285">
        <f>SUM(C31:C33)</f>
        <v>0</v>
      </c>
      <c r="D30" s="285">
        <f>SUM(D31:D33)</f>
        <v>60</v>
      </c>
      <c r="E30" s="285">
        <f t="shared" si="0"/>
        <v>60</v>
      </c>
      <c r="F30" s="435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8.1</v>
      </c>
      <c r="B31" s="30" t="s">
        <v>21</v>
      </c>
      <c r="C31" s="258"/>
      <c r="D31" s="297">
        <f>+'Dramakan hosqer'!C41</f>
        <v>25</v>
      </c>
      <c r="E31" s="297">
        <f t="shared" si="0"/>
        <v>25</v>
      </c>
      <c r="F31" s="436"/>
    </row>
    <row r="32" spans="1:20" s="32" customFormat="1" ht="18" hidden="1" customHeight="1">
      <c r="A32" s="25">
        <v>8.1999999999999993</v>
      </c>
      <c r="B32" s="30" t="s">
        <v>22</v>
      </c>
      <c r="C32" s="258"/>
      <c r="D32" s="297">
        <f>+'Dramakan hosqer'!C42</f>
        <v>0</v>
      </c>
      <c r="E32" s="297">
        <f t="shared" si="0"/>
        <v>0</v>
      </c>
      <c r="F32" s="436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8.1999999999999993</v>
      </c>
      <c r="B33" s="30" t="s">
        <v>23</v>
      </c>
      <c r="C33" s="258"/>
      <c r="D33" s="297">
        <f>+'Dramakan hosqer'!C43</f>
        <v>35</v>
      </c>
      <c r="E33" s="297">
        <f t="shared" si="0"/>
        <v>35</v>
      </c>
      <c r="F33" s="436"/>
      <c r="I33" s="143"/>
    </row>
    <row r="34" spans="1:20" s="63" customFormat="1" ht="18" customHeight="1">
      <c r="A34" s="66">
        <v>9</v>
      </c>
      <c r="B34" s="286" t="s">
        <v>24</v>
      </c>
      <c r="C34" s="284">
        <v>6.5</v>
      </c>
      <c r="D34" s="285">
        <f>+'Dramakan hosqer'!C44</f>
        <v>0</v>
      </c>
      <c r="E34" s="285">
        <f t="shared" si="0"/>
        <v>-6.5</v>
      </c>
      <c r="F34" s="435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>
      <c r="A35" s="66">
        <v>10</v>
      </c>
      <c r="B35" s="286" t="s">
        <v>30</v>
      </c>
      <c r="C35" s="284">
        <v>1323</v>
      </c>
      <c r="D35" s="285">
        <f>+'Dramakan hosqer'!C45</f>
        <v>1453.7</v>
      </c>
      <c r="E35" s="285">
        <f t="shared" si="0"/>
        <v>130.70000000000005</v>
      </c>
      <c r="F35" s="435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>
      <c r="A36" s="66">
        <v>11</v>
      </c>
      <c r="B36" s="286" t="s">
        <v>25</v>
      </c>
      <c r="C36" s="284">
        <v>300</v>
      </c>
      <c r="D36" s="285">
        <f>+'Dramakan hosqer'!C46</f>
        <v>135.1</v>
      </c>
      <c r="E36" s="285">
        <f t="shared" si="0"/>
        <v>-164.9</v>
      </c>
      <c r="F36" s="435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>
      <c r="A37" s="66">
        <v>12</v>
      </c>
      <c r="B37" s="291" t="s">
        <v>75</v>
      </c>
      <c r="C37" s="284">
        <v>300</v>
      </c>
      <c r="D37" s="285">
        <f>+'Dramakan hosqer'!C47</f>
        <v>1817.5</v>
      </c>
      <c r="E37" s="285">
        <f t="shared" si="0"/>
        <v>1517.5</v>
      </c>
      <c r="F37" s="435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>
      <c r="A38" s="66">
        <v>12</v>
      </c>
      <c r="B38" s="286" t="s">
        <v>48</v>
      </c>
      <c r="C38" s="284">
        <v>300</v>
      </c>
      <c r="D38" s="285">
        <f>+'Dramakan hosqer'!C48</f>
        <v>171</v>
      </c>
      <c r="E38" s="285">
        <f t="shared" si="0"/>
        <v>-129</v>
      </c>
      <c r="F38" s="435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>
      <c r="A39" s="66">
        <v>13</v>
      </c>
      <c r="B39" s="286" t="s">
        <v>121</v>
      </c>
      <c r="C39" s="284">
        <v>50</v>
      </c>
      <c r="D39" s="285">
        <f>+'Dramakan hosqer'!C49</f>
        <v>30</v>
      </c>
      <c r="E39" s="285">
        <f t="shared" si="0"/>
        <v>-20</v>
      </c>
      <c r="F39" s="435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>
      <c r="A40" s="66">
        <v>14</v>
      </c>
      <c r="B40" s="286" t="s">
        <v>122</v>
      </c>
      <c r="C40" s="284"/>
      <c r="D40" s="285">
        <f>+'Dramakan hosqer'!C50</f>
        <v>174.1</v>
      </c>
      <c r="E40" s="285">
        <f t="shared" si="0"/>
        <v>174.1</v>
      </c>
      <c r="F40" s="435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hidden="1" customHeight="1">
      <c r="A41" s="66">
        <v>16</v>
      </c>
      <c r="B41" s="286" t="s">
        <v>26</v>
      </c>
      <c r="C41" s="284"/>
      <c r="D41" s="285">
        <f>+'Dramakan hosqer'!C51</f>
        <v>0</v>
      </c>
      <c r="E41" s="285">
        <f t="shared" si="0"/>
        <v>0</v>
      </c>
      <c r="F41" s="435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>
      <c r="A42" s="66">
        <v>15</v>
      </c>
      <c r="B42" s="286" t="s">
        <v>27</v>
      </c>
      <c r="C42" s="284">
        <v>171</v>
      </c>
      <c r="D42" s="285">
        <f>+'Dramakan hosqer'!C52</f>
        <v>48</v>
      </c>
      <c r="E42" s="285">
        <f t="shared" si="0"/>
        <v>-123</v>
      </c>
      <c r="F42" s="435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>
      <c r="A43" s="66">
        <v>18</v>
      </c>
      <c r="B43" s="286" t="s">
        <v>67</v>
      </c>
      <c r="C43" s="284"/>
      <c r="D43" s="285">
        <f>+'Dramakan hosqer'!C53</f>
        <v>0</v>
      </c>
      <c r="E43" s="285">
        <f t="shared" si="0"/>
        <v>0</v>
      </c>
      <c r="F43" s="435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>
      <c r="A44" s="66">
        <v>16</v>
      </c>
      <c r="B44" s="286" t="s">
        <v>54</v>
      </c>
      <c r="C44" s="284">
        <v>3531.2</v>
      </c>
      <c r="D44" s="285">
        <f>+'Dramakan hosqer'!C54</f>
        <v>1791.3219999999999</v>
      </c>
      <c r="E44" s="285">
        <f t="shared" si="0"/>
        <v>-1739.8779999999999</v>
      </c>
      <c r="F44" s="435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>
      <c r="A45" s="66">
        <v>17</v>
      </c>
      <c r="B45" s="286" t="s">
        <v>45</v>
      </c>
      <c r="C45" s="284">
        <v>100</v>
      </c>
      <c r="D45" s="285">
        <f>+'Dramakan hosqer'!C55</f>
        <v>75</v>
      </c>
      <c r="E45" s="285">
        <f t="shared" si="0"/>
        <v>-25</v>
      </c>
      <c r="F45" s="435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>
      <c r="A46" s="66">
        <v>18</v>
      </c>
      <c r="B46" s="286" t="s">
        <v>76</v>
      </c>
      <c r="C46" s="284">
        <v>30</v>
      </c>
      <c r="D46" s="285">
        <f>+'Dramakan hosqer'!C56</f>
        <v>50</v>
      </c>
      <c r="E46" s="285">
        <f t="shared" si="0"/>
        <v>20</v>
      </c>
      <c r="F46" s="435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>
      <c r="A47" s="66">
        <v>19</v>
      </c>
      <c r="B47" s="286" t="s">
        <v>77</v>
      </c>
      <c r="C47" s="284">
        <v>95</v>
      </c>
      <c r="D47" s="285">
        <f>+'Dramakan hosqer'!C57</f>
        <v>95</v>
      </c>
      <c r="E47" s="285">
        <f t="shared" si="0"/>
        <v>0</v>
      </c>
      <c r="F47" s="435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hidden="1" customHeight="1">
      <c r="A48" s="66">
        <v>19</v>
      </c>
      <c r="B48" s="286" t="s">
        <v>46</v>
      </c>
      <c r="C48" s="284"/>
      <c r="D48" s="285">
        <f>+'Dramakan hosqer'!C58</f>
        <v>0</v>
      </c>
      <c r="E48" s="285">
        <f t="shared" si="0"/>
        <v>0</v>
      </c>
      <c r="F48" s="435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hidden="1" customHeight="1">
      <c r="A49" s="66">
        <v>24</v>
      </c>
      <c r="B49" s="286" t="s">
        <v>123</v>
      </c>
      <c r="C49" s="284"/>
      <c r="D49" s="285">
        <f>+'Dramakan hosqer'!C59</f>
        <v>0</v>
      </c>
      <c r="E49" s="285">
        <f t="shared" si="0"/>
        <v>0</v>
      </c>
      <c r="F49" s="435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hidden="1" customHeight="1">
      <c r="A50" s="66">
        <v>25</v>
      </c>
      <c r="B50" s="286" t="s">
        <v>47</v>
      </c>
      <c r="C50" s="284"/>
      <c r="D50" s="285">
        <f>+'Dramakan hosqer'!C60</f>
        <v>0</v>
      </c>
      <c r="E50" s="285">
        <f t="shared" si="0"/>
        <v>0</v>
      </c>
      <c r="F50" s="435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>
      <c r="A51" s="66">
        <v>20</v>
      </c>
      <c r="B51" s="286" t="s">
        <v>64</v>
      </c>
      <c r="C51" s="284"/>
      <c r="D51" s="285">
        <f>+'Dramakan hosqer'!C61</f>
        <v>62.4</v>
      </c>
      <c r="E51" s="285">
        <f t="shared" si="0"/>
        <v>62.4</v>
      </c>
      <c r="F51" s="435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>
      <c r="A52" s="66">
        <v>21</v>
      </c>
      <c r="B52" s="21" t="s">
        <v>78</v>
      </c>
      <c r="C52" s="284">
        <v>32</v>
      </c>
      <c r="D52" s="285">
        <f>+'Dramakan hosqer'!C62</f>
        <v>0</v>
      </c>
      <c r="E52" s="285">
        <f t="shared" si="0"/>
        <v>-32</v>
      </c>
      <c r="F52" s="435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>
      <c r="A53" s="66">
        <v>22</v>
      </c>
      <c r="B53" s="286" t="s">
        <v>157</v>
      </c>
      <c r="C53" s="284">
        <v>150</v>
      </c>
      <c r="D53" s="285">
        <f>+'Dramakan hosqer'!C63</f>
        <v>80</v>
      </c>
      <c r="E53" s="285">
        <f t="shared" si="0"/>
        <v>-70</v>
      </c>
      <c r="F53" s="435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>
      <c r="A54" s="66">
        <v>23</v>
      </c>
      <c r="B54" s="289" t="str">
        <f>+'Dramakan hosqer'!B64</f>
        <v>Կրակմարիչի գծով</v>
      </c>
      <c r="C54" s="284"/>
      <c r="D54" s="285">
        <f>+'Dramakan hosqer'!C64</f>
        <v>215</v>
      </c>
      <c r="E54" s="284">
        <f>D54-C54</f>
        <v>215</v>
      </c>
      <c r="F54" s="435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hidden="1" customHeight="1">
      <c r="A55" s="66">
        <v>30</v>
      </c>
      <c r="B55" s="289">
        <f>+'Dramakan hosqer'!B65</f>
        <v>0</v>
      </c>
      <c r="C55" s="284"/>
      <c r="D55" s="285">
        <f>+'Dramakan hosqer'!C65</f>
        <v>0</v>
      </c>
      <c r="E55" s="284">
        <f>D55-C55</f>
        <v>0</v>
      </c>
      <c r="F55" s="435"/>
      <c r="G55" s="142" t="s">
        <v>124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>
      <c r="A56" s="66">
        <v>24</v>
      </c>
      <c r="B56" s="292" t="s">
        <v>36</v>
      </c>
      <c r="C56" s="285">
        <f>SUM(C57:C59)</f>
        <v>0</v>
      </c>
      <c r="D56" s="285">
        <f>SUM(D57:D59)</f>
        <v>20</v>
      </c>
      <c r="E56" s="284">
        <f>D56-C56</f>
        <v>20</v>
      </c>
      <c r="F56" s="435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hidden="1" customHeight="1">
      <c r="A57" s="13">
        <v>31.1</v>
      </c>
      <c r="B57" s="173" t="s">
        <v>37</v>
      </c>
      <c r="C57" s="258"/>
      <c r="D57" s="297">
        <f>+'Dramakan hosqer'!C67</f>
        <v>0</v>
      </c>
      <c r="E57" s="258">
        <f>D57-C57</f>
        <v>0</v>
      </c>
      <c r="F57" s="436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hidden="1" customHeight="1">
      <c r="A58" s="13">
        <v>31.2</v>
      </c>
      <c r="B58" s="173" t="s">
        <v>49</v>
      </c>
      <c r="C58" s="258"/>
      <c r="D58" s="297">
        <f>+'Dramakan hosqer'!C68</f>
        <v>0</v>
      </c>
      <c r="E58" s="297">
        <f t="shared" si="0"/>
        <v>0</v>
      </c>
      <c r="F58" s="436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>
      <c r="A59" s="13">
        <v>24.1</v>
      </c>
      <c r="B59" s="176" t="s">
        <v>85</v>
      </c>
      <c r="C59" s="258"/>
      <c r="D59" s="297">
        <f>+'Dramakan hosqer'!C69</f>
        <v>20</v>
      </c>
      <c r="E59" s="297">
        <f t="shared" si="0"/>
        <v>20</v>
      </c>
      <c r="F59" s="436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>
      <c r="A60" s="75">
        <v>25</v>
      </c>
      <c r="B60" s="292" t="s">
        <v>38</v>
      </c>
      <c r="C60" s="284">
        <v>767.3</v>
      </c>
      <c r="D60" s="285">
        <f>+'Dramakan hosqer'!C70</f>
        <v>1286.6999999999998</v>
      </c>
      <c r="E60" s="285">
        <f t="shared" si="0"/>
        <v>519.39999999999986</v>
      </c>
      <c r="F60" s="435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hidden="1" customHeight="1">
      <c r="A61" s="75">
        <v>33</v>
      </c>
      <c r="B61" s="287" t="s">
        <v>86</v>
      </c>
      <c r="C61" s="284"/>
      <c r="D61" s="285">
        <f>+'Dramakan hosqer'!C71</f>
        <v>0</v>
      </c>
      <c r="E61" s="285">
        <f t="shared" si="0"/>
        <v>0</v>
      </c>
      <c r="F61" s="435"/>
      <c r="G61" s="112" t="s">
        <v>238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hidden="1" customHeight="1">
      <c r="A62" s="172" t="s">
        <v>57</v>
      </c>
      <c r="B62" s="12" t="s">
        <v>60</v>
      </c>
      <c r="C62" s="293">
        <f>+C63+C70</f>
        <v>0</v>
      </c>
      <c r="D62" s="293">
        <f>+D63+D70</f>
        <v>0</v>
      </c>
      <c r="E62" s="293">
        <f t="shared" si="0"/>
        <v>0</v>
      </c>
      <c r="F62" s="434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hidden="1" customHeight="1">
      <c r="A63" s="75">
        <v>1</v>
      </c>
      <c r="B63" s="294" t="s">
        <v>90</v>
      </c>
      <c r="C63" s="285">
        <f>SUM(C64:C69)</f>
        <v>0</v>
      </c>
      <c r="D63" s="285">
        <f>SUM(D64:D69)</f>
        <v>0</v>
      </c>
      <c r="E63" s="285">
        <f t="shared" si="0"/>
        <v>0</v>
      </c>
      <c r="F63" s="435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hidden="1" customHeight="1">
      <c r="A64" s="75">
        <v>1.1000000000000001</v>
      </c>
      <c r="B64" s="295" t="s">
        <v>87</v>
      </c>
      <c r="C64" s="284"/>
      <c r="D64" s="285">
        <f>+'Dramakan hosqer'!C74</f>
        <v>0</v>
      </c>
      <c r="E64" s="285">
        <f t="shared" ref="E64:E77" si="1">D64-C64</f>
        <v>0</v>
      </c>
      <c r="F64" s="435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hidden="1" customHeight="1">
      <c r="A65" s="75">
        <v>1.1000000000000001</v>
      </c>
      <c r="B65" s="295" t="s">
        <v>88</v>
      </c>
      <c r="C65" s="284"/>
      <c r="D65" s="285">
        <f>+'Dramakan hosqer'!C75</f>
        <v>0</v>
      </c>
      <c r="E65" s="285">
        <f>D65-C65</f>
        <v>0</v>
      </c>
      <c r="F65" s="435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hidden="1" customHeight="1">
      <c r="A66" s="75">
        <v>1.3</v>
      </c>
      <c r="B66" s="295" t="s">
        <v>89</v>
      </c>
      <c r="C66" s="284"/>
      <c r="D66" s="285">
        <f>+'Dramakan hosqer'!C76</f>
        <v>0</v>
      </c>
      <c r="E66" s="285">
        <f t="shared" si="1"/>
        <v>0</v>
      </c>
      <c r="F66" s="435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hidden="1" customHeight="1">
      <c r="A67" s="75">
        <v>1.4</v>
      </c>
      <c r="B67" s="295" t="s">
        <v>65</v>
      </c>
      <c r="C67" s="284"/>
      <c r="D67" s="285">
        <f>+'Dramakan hosqer'!C77</f>
        <v>0</v>
      </c>
      <c r="E67" s="285">
        <f t="shared" si="1"/>
        <v>0</v>
      </c>
      <c r="F67" s="435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5">
        <v>1.5</v>
      </c>
      <c r="B68" s="296" t="s">
        <v>66</v>
      </c>
      <c r="C68" s="284"/>
      <c r="D68" s="284">
        <f>+'Dramakan hosqer'!C78</f>
        <v>0</v>
      </c>
      <c r="E68" s="284">
        <f>D68-C68</f>
        <v>0</v>
      </c>
      <c r="F68" s="435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hidden="1" customHeight="1">
      <c r="A69" s="75">
        <v>1.6</v>
      </c>
      <c r="B69" s="296">
        <f>+'Dramakan hosqer'!B79</f>
        <v>0</v>
      </c>
      <c r="C69" s="284"/>
      <c r="D69" s="284">
        <f>+'Dramakan hosqer'!C79</f>
        <v>0</v>
      </c>
      <c r="E69" s="284">
        <f>D69-C69</f>
        <v>0</v>
      </c>
      <c r="F69" s="435"/>
      <c r="G69" s="205" t="s">
        <v>125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hidden="1" customHeight="1">
      <c r="A70" s="75">
        <v>2</v>
      </c>
      <c r="B70" s="295" t="s">
        <v>91</v>
      </c>
      <c r="C70" s="285">
        <f>SUM(C71:C73)</f>
        <v>0</v>
      </c>
      <c r="D70" s="285">
        <f>SUM(D71:D73)</f>
        <v>0</v>
      </c>
      <c r="E70" s="284">
        <f>D70-C70</f>
        <v>0</v>
      </c>
      <c r="F70" s="435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hidden="1" customHeight="1">
      <c r="A71" s="75">
        <v>2.1</v>
      </c>
      <c r="B71" s="294" t="s">
        <v>62</v>
      </c>
      <c r="C71" s="284"/>
      <c r="D71" s="285">
        <f>+'Dramakan hosqer'!C81</f>
        <v>0</v>
      </c>
      <c r="E71" s="285">
        <f t="shared" si="1"/>
        <v>0</v>
      </c>
      <c r="F71" s="435"/>
      <c r="G71" s="183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hidden="1" customHeight="1">
      <c r="A72" s="75">
        <v>2.2000000000000002</v>
      </c>
      <c r="B72" s="294" t="s">
        <v>61</v>
      </c>
      <c r="C72" s="284"/>
      <c r="D72" s="285">
        <f>+'Dramakan hosqer'!C82</f>
        <v>0</v>
      </c>
      <c r="E72" s="285">
        <f t="shared" si="1"/>
        <v>0</v>
      </c>
      <c r="F72" s="435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hidden="1" customHeight="1">
      <c r="A73" s="75">
        <v>2.2999999999999998</v>
      </c>
      <c r="B73" s="294" t="s">
        <v>50</v>
      </c>
      <c r="C73" s="284"/>
      <c r="D73" s="285">
        <f>+'Dramakan hosqer'!C83</f>
        <v>0</v>
      </c>
      <c r="E73" s="285">
        <f t="shared" si="1"/>
        <v>0</v>
      </c>
      <c r="F73" s="435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hidden="1" customHeight="1">
      <c r="A74" s="172" t="s">
        <v>58</v>
      </c>
      <c r="B74" s="12" t="s">
        <v>154</v>
      </c>
      <c r="C74" s="293">
        <f>SUM(C75:C76)</f>
        <v>0</v>
      </c>
      <c r="D74" s="293">
        <f>SUM(D75:D76)</f>
        <v>0</v>
      </c>
      <c r="E74" s="293">
        <f t="shared" si="1"/>
        <v>0</v>
      </c>
      <c r="F74" s="434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hidden="1" customHeight="1">
      <c r="A75" s="75">
        <v>1</v>
      </c>
      <c r="B75" s="290" t="str">
        <f>+'Dramakan hosqer'!B85</f>
        <v>Սննդի գծով</v>
      </c>
      <c r="C75" s="284"/>
      <c r="D75" s="285">
        <f>+'Dramakan hosqer'!C85</f>
        <v>0</v>
      </c>
      <c r="E75" s="284">
        <f>D75-C75</f>
        <v>0</v>
      </c>
      <c r="F75" s="435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hidden="1" customHeight="1">
      <c r="A76" s="75">
        <v>2</v>
      </c>
      <c r="B76" s="290">
        <f>+'Dramakan hosqer'!B86</f>
        <v>0</v>
      </c>
      <c r="C76" s="284"/>
      <c r="D76" s="285">
        <f>+'Dramakan hosqer'!C86</f>
        <v>0</v>
      </c>
      <c r="E76" s="284">
        <f>D76-C76</f>
        <v>0</v>
      </c>
      <c r="F76" s="435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>
      <c r="A77" s="11" t="s">
        <v>39</v>
      </c>
      <c r="B77" s="12" t="s">
        <v>40</v>
      </c>
      <c r="C77" s="293">
        <f>C6+C7-C19</f>
        <v>10330.900000000009</v>
      </c>
      <c r="D77" s="293">
        <f>D6+D7-D19</f>
        <v>437.60000000002037</v>
      </c>
      <c r="E77" s="293">
        <f t="shared" si="1"/>
        <v>-9893.2999999999884</v>
      </c>
      <c r="F77" s="434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hidden="1" customHeight="1">
      <c r="A78" s="19"/>
      <c r="B78" s="19"/>
      <c r="C78" s="19"/>
      <c r="D78" s="19"/>
      <c r="E78" s="19"/>
      <c r="F78" s="432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hidden="1" customHeight="1">
      <c r="B79" s="17" t="s">
        <v>2</v>
      </c>
      <c r="C79" s="19"/>
      <c r="D79" s="480" t="str">
        <f>+'Ekamut-caxs'!C72</f>
        <v>Աննա Կարապետյան</v>
      </c>
      <c r="E79" s="481"/>
      <c r="F79" s="423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hidden="1" customHeight="1">
      <c r="A80" s="21"/>
      <c r="B80" s="21" t="s">
        <v>4</v>
      </c>
      <c r="C80" s="21"/>
      <c r="D80" s="479" t="s">
        <v>95</v>
      </c>
      <c r="E80" s="479"/>
      <c r="F80" s="437"/>
    </row>
    <row r="81" spans="1:20" s="18" customFormat="1" ht="22.5" hidden="1" customHeight="1">
      <c r="A81" s="19"/>
      <c r="B81" s="37" t="s">
        <v>6</v>
      </c>
      <c r="C81" s="19"/>
      <c r="D81" s="481" t="str">
        <f>+'Ekamut-caxs'!C74</f>
        <v>Կարինե Համբարյան</v>
      </c>
      <c r="E81" s="481"/>
      <c r="F81" s="423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hidden="1" customHeight="1">
      <c r="A82" s="19"/>
      <c r="B82" s="19"/>
      <c r="C82" s="19"/>
      <c r="D82" s="479" t="s">
        <v>95</v>
      </c>
      <c r="E82" s="479"/>
      <c r="F82" s="437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idden="1">
      <c r="A83" s="19"/>
      <c r="B83" s="167" t="s">
        <v>1</v>
      </c>
      <c r="C83" s="19"/>
      <c r="D83" s="19"/>
      <c r="E83" s="19"/>
      <c r="F83" s="432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29" workbookViewId="0">
      <selection activeCell="D25" sqref="D25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8"/>
    <col min="23" max="16384" width="9.109375" style="1"/>
  </cols>
  <sheetData>
    <row r="1" spans="1:22" s="206" customFormat="1" ht="22.5" customHeight="1">
      <c r="A1" s="482" t="s">
        <v>69</v>
      </c>
      <c r="B1" s="482"/>
      <c r="C1" s="482"/>
      <c r="D1" s="482"/>
      <c r="E1" s="482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>
      <c r="A2" s="483" t="str">
        <f>+'Ekamut-caxs'!A8:D8</f>
        <v xml:space="preserve">«Երևանի հ․49 մսուր-մանկապարտեզ» ՀՈԱԿ-ի </v>
      </c>
      <c r="B2" s="484"/>
      <c r="C2" s="484"/>
      <c r="D2" s="484"/>
      <c r="E2" s="48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485" t="s">
        <v>159</v>
      </c>
      <c r="B3" s="485"/>
      <c r="C3" s="485"/>
      <c r="D3" s="485"/>
      <c r="E3" s="48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>
      <c r="A4" s="486" t="s">
        <v>268</v>
      </c>
      <c r="B4" s="486"/>
      <c r="C4" s="486"/>
      <c r="D4" s="486"/>
      <c r="E4" s="48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>
      <c r="D5" s="211"/>
      <c r="E5" s="211" t="s">
        <v>149</v>
      </c>
    </row>
    <row r="6" spans="1:22" s="216" customFormat="1" ht="56.25" customHeight="1">
      <c r="A6" s="212" t="s">
        <v>3</v>
      </c>
      <c r="B6" s="213" t="s">
        <v>160</v>
      </c>
      <c r="C6" s="212" t="s">
        <v>161</v>
      </c>
      <c r="D6" s="212" t="s">
        <v>162</v>
      </c>
      <c r="E6" s="214" t="s">
        <v>163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>
      <c r="A7" s="487" t="s">
        <v>164</v>
      </c>
      <c r="B7" s="488"/>
      <c r="C7" s="488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>
      <c r="A8" s="217">
        <v>1</v>
      </c>
      <c r="B8" s="218" t="s">
        <v>165</v>
      </c>
      <c r="C8" s="217"/>
      <c r="D8" s="219">
        <f>SUM(D9:D29)</f>
        <v>407.70000000000005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1">
        <v>1.1000000000000001</v>
      </c>
      <c r="B9" s="222" t="s">
        <v>166</v>
      </c>
      <c r="C9" s="221" t="s">
        <v>167</v>
      </c>
      <c r="D9" s="29"/>
      <c r="E9" s="29"/>
    </row>
    <row r="10" spans="1:22" ht="27" customHeight="1">
      <c r="A10" s="221">
        <v>1.2</v>
      </c>
      <c r="B10" s="222" t="s">
        <v>168</v>
      </c>
      <c r="C10" s="221" t="s">
        <v>169</v>
      </c>
      <c r="D10" s="29">
        <v>7.1</v>
      </c>
      <c r="E10" s="29"/>
    </row>
    <row r="11" spans="1:22" ht="27" customHeight="1">
      <c r="A11" s="221">
        <v>1.3</v>
      </c>
      <c r="B11" s="222" t="s">
        <v>170</v>
      </c>
      <c r="C11" s="221" t="s">
        <v>171</v>
      </c>
      <c r="D11" s="29"/>
      <c r="E11" s="29"/>
    </row>
    <row r="12" spans="1:22" ht="27" customHeight="1">
      <c r="A12" s="221">
        <v>1.4</v>
      </c>
      <c r="B12" s="223" t="s">
        <v>172</v>
      </c>
      <c r="C12" s="224" t="s">
        <v>173</v>
      </c>
      <c r="D12" s="29"/>
      <c r="E12" s="29"/>
    </row>
    <row r="13" spans="1:22" ht="27" customHeight="1">
      <c r="A13" s="221">
        <v>1.5</v>
      </c>
      <c r="B13" s="223"/>
      <c r="C13" s="221" t="s">
        <v>174</v>
      </c>
      <c r="D13" s="29">
        <v>10</v>
      </c>
      <c r="E13" s="29"/>
    </row>
    <row r="14" spans="1:22" ht="18" customHeight="1">
      <c r="A14" s="221">
        <v>1.6</v>
      </c>
      <c r="B14" s="222" t="s">
        <v>226</v>
      </c>
      <c r="C14" s="221" t="s">
        <v>175</v>
      </c>
      <c r="D14" s="29">
        <v>65</v>
      </c>
      <c r="E14" s="29"/>
    </row>
    <row r="15" spans="1:22" ht="33.75" customHeight="1">
      <c r="A15" s="221">
        <v>1.7</v>
      </c>
      <c r="B15" s="223"/>
      <c r="C15" s="221" t="s">
        <v>198</v>
      </c>
      <c r="D15" s="29"/>
      <c r="E15" s="29"/>
    </row>
    <row r="16" spans="1:22" ht="22.5" customHeight="1">
      <c r="A16" s="221">
        <v>1.8</v>
      </c>
      <c r="B16" s="223"/>
      <c r="C16" s="225" t="s">
        <v>197</v>
      </c>
      <c r="D16" s="29"/>
      <c r="E16" s="29"/>
    </row>
    <row r="17" spans="1:22" ht="18" customHeight="1">
      <c r="A17" s="221">
        <v>1.9</v>
      </c>
      <c r="B17" s="223"/>
      <c r="C17" s="225" t="s">
        <v>277</v>
      </c>
      <c r="D17" s="29"/>
      <c r="E17" s="29"/>
    </row>
    <row r="18" spans="1:22" ht="18" customHeight="1">
      <c r="A18" s="226">
        <v>2</v>
      </c>
      <c r="B18" s="223"/>
      <c r="C18" s="225"/>
      <c r="D18" s="29"/>
      <c r="E18" s="29"/>
    </row>
    <row r="19" spans="1:22" ht="18" customHeight="1">
      <c r="A19" s="221">
        <v>2.1</v>
      </c>
      <c r="B19" s="223"/>
      <c r="C19" s="225"/>
      <c r="D19" s="29"/>
      <c r="E19" s="29"/>
    </row>
    <row r="20" spans="1:22" ht="18" customHeight="1">
      <c r="A20" s="221">
        <v>2.2000000000000002</v>
      </c>
      <c r="B20" s="223"/>
      <c r="C20" s="225"/>
      <c r="D20" s="29"/>
      <c r="E20" s="29"/>
    </row>
    <row r="21" spans="1:22" ht="18" customHeight="1">
      <c r="A21" s="221">
        <v>2.2999999999999998</v>
      </c>
      <c r="B21" s="223"/>
      <c r="C21" s="225"/>
      <c r="D21" s="29"/>
      <c r="E21" s="29"/>
    </row>
    <row r="22" spans="1:22" ht="27.75" customHeight="1">
      <c r="A22" s="221">
        <v>2.4</v>
      </c>
      <c r="B22" s="223"/>
      <c r="C22" s="225"/>
      <c r="D22" s="29"/>
      <c r="E22" s="29"/>
    </row>
    <row r="23" spans="1:22" ht="27.75" customHeight="1">
      <c r="A23" s="221">
        <v>2.5</v>
      </c>
      <c r="B23" s="223" t="s">
        <v>176</v>
      </c>
      <c r="C23" s="221" t="s">
        <v>37</v>
      </c>
      <c r="D23" s="29"/>
      <c r="E23" s="29"/>
    </row>
    <row r="24" spans="1:22" ht="27.75" customHeight="1">
      <c r="A24" s="221">
        <v>2.6</v>
      </c>
      <c r="B24" s="223" t="s">
        <v>176</v>
      </c>
      <c r="C24" s="221" t="s">
        <v>49</v>
      </c>
      <c r="D24" s="29"/>
      <c r="E24" s="29"/>
    </row>
    <row r="25" spans="1:22" ht="27.75" customHeight="1">
      <c r="A25" s="221">
        <v>2.7</v>
      </c>
      <c r="B25" s="223" t="s">
        <v>176</v>
      </c>
      <c r="C25" s="221" t="s">
        <v>177</v>
      </c>
      <c r="D25" s="29"/>
      <c r="E25" s="29"/>
    </row>
    <row r="26" spans="1:22" ht="27.75" customHeight="1">
      <c r="A26" s="221">
        <v>2.8</v>
      </c>
      <c r="B26" s="223" t="s">
        <v>176</v>
      </c>
      <c r="C26" s="221" t="s">
        <v>178</v>
      </c>
      <c r="D26" s="29"/>
      <c r="E26" s="29"/>
    </row>
    <row r="27" spans="1:22" ht="27" customHeight="1">
      <c r="A27" s="221">
        <v>2.9</v>
      </c>
      <c r="B27" s="222" t="s">
        <v>179</v>
      </c>
      <c r="C27" s="221" t="s">
        <v>180</v>
      </c>
      <c r="D27" s="29">
        <v>325.60000000000002</v>
      </c>
      <c r="E27" s="29"/>
    </row>
    <row r="28" spans="1:22" ht="26.25" customHeight="1">
      <c r="A28" s="227">
        <v>2.1</v>
      </c>
      <c r="B28" s="223" t="s">
        <v>181</v>
      </c>
      <c r="C28" s="221" t="s">
        <v>182</v>
      </c>
      <c r="D28" s="29"/>
      <c r="E28" s="29"/>
    </row>
    <row r="29" spans="1:22" ht="26.25" customHeight="1">
      <c r="A29" s="227">
        <v>2.11</v>
      </c>
      <c r="B29" s="223"/>
      <c r="C29" s="225" t="s">
        <v>183</v>
      </c>
      <c r="D29" s="29"/>
      <c r="E29" s="29"/>
    </row>
    <row r="30" spans="1:22" s="177" customFormat="1" ht="34.5" customHeight="1">
      <c r="A30" s="217">
        <v>2</v>
      </c>
      <c r="B30" s="228" t="s">
        <v>184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1">
        <v>2.1</v>
      </c>
      <c r="B31" s="223"/>
      <c r="C31" s="221" t="s">
        <v>185</v>
      </c>
      <c r="D31" s="29"/>
      <c r="E31" s="29"/>
    </row>
    <row r="32" spans="1:22" ht="21" customHeight="1">
      <c r="A32" s="221">
        <v>2.2000000000000002</v>
      </c>
      <c r="B32" s="223" t="s">
        <v>186</v>
      </c>
      <c r="C32" s="221" t="s">
        <v>187</v>
      </c>
      <c r="D32" s="29"/>
      <c r="E32" s="29"/>
    </row>
    <row r="33" spans="1:22" ht="26.25" customHeight="1">
      <c r="A33" s="221">
        <v>2.2999999999999998</v>
      </c>
      <c r="B33" s="223" t="s">
        <v>186</v>
      </c>
      <c r="C33" s="221" t="s">
        <v>188</v>
      </c>
      <c r="D33" s="29"/>
      <c r="E33" s="229"/>
    </row>
    <row r="34" spans="1:22" s="206" customFormat="1" ht="21.75" customHeight="1">
      <c r="A34" s="65"/>
      <c r="B34" s="230" t="s">
        <v>71</v>
      </c>
      <c r="C34" s="231"/>
      <c r="D34" s="232">
        <f>D8+D30</f>
        <v>407.70000000000005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>
      <c r="A35" s="487" t="s">
        <v>189</v>
      </c>
      <c r="B35" s="488"/>
      <c r="C35" s="488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1">
        <v>1.1000000000000001</v>
      </c>
      <c r="B36" s="222" t="s">
        <v>166</v>
      </c>
      <c r="C36" s="221" t="s">
        <v>167</v>
      </c>
      <c r="D36" s="453">
        <v>519.4</v>
      </c>
      <c r="E36" s="29"/>
    </row>
    <row r="37" spans="1:22" ht="21" customHeight="1">
      <c r="A37" s="221">
        <v>1.2</v>
      </c>
      <c r="B37" s="222" t="s">
        <v>168</v>
      </c>
      <c r="C37" s="221" t="s">
        <v>169</v>
      </c>
      <c r="D37" s="29"/>
      <c r="E37" s="29"/>
    </row>
    <row r="38" spans="1:22" ht="21" customHeight="1">
      <c r="A38" s="221">
        <v>1.3</v>
      </c>
      <c r="B38" s="222" t="s">
        <v>170</v>
      </c>
      <c r="C38" s="221" t="s">
        <v>171</v>
      </c>
      <c r="D38" s="29"/>
      <c r="E38" s="29"/>
    </row>
    <row r="39" spans="1:22" ht="21" customHeight="1">
      <c r="A39" s="221">
        <v>1.4</v>
      </c>
      <c r="B39" s="223" t="s">
        <v>172</v>
      </c>
      <c r="C39" s="224" t="s">
        <v>173</v>
      </c>
      <c r="D39" s="29"/>
      <c r="E39" s="29"/>
    </row>
    <row r="40" spans="1:22" ht="21" customHeight="1">
      <c r="A40" s="221">
        <v>1.5</v>
      </c>
      <c r="B40" s="223"/>
      <c r="C40" s="221" t="s">
        <v>174</v>
      </c>
      <c r="D40" s="29"/>
      <c r="E40" s="29"/>
    </row>
    <row r="41" spans="1:22" ht="20.25" customHeight="1">
      <c r="A41" s="221">
        <v>1.6</v>
      </c>
      <c r="B41" s="222" t="s">
        <v>226</v>
      </c>
      <c r="C41" s="221" t="s">
        <v>175</v>
      </c>
      <c r="D41" s="29"/>
      <c r="E41" s="29"/>
    </row>
    <row r="42" spans="1:22" ht="33.75" customHeight="1">
      <c r="A42" s="221">
        <v>1.7</v>
      </c>
      <c r="B42" s="223"/>
      <c r="C42" s="221" t="s">
        <v>198</v>
      </c>
      <c r="D42" s="29">
        <v>53.6</v>
      </c>
      <c r="E42" s="29"/>
    </row>
    <row r="43" spans="1:22" ht="23.25" customHeight="1">
      <c r="A43" s="221">
        <v>1.8</v>
      </c>
      <c r="B43" s="223"/>
      <c r="C43" s="225" t="s">
        <v>197</v>
      </c>
      <c r="D43" s="29">
        <v>9.6</v>
      </c>
      <c r="E43" s="29"/>
    </row>
    <row r="44" spans="1:22" ht="23.25" customHeight="1">
      <c r="A44" s="221">
        <v>1.9</v>
      </c>
      <c r="B44" s="223"/>
      <c r="C44" s="225" t="s">
        <v>278</v>
      </c>
      <c r="D44" s="29"/>
      <c r="E44" s="29"/>
    </row>
    <row r="45" spans="1:22" ht="23.25" customHeight="1">
      <c r="A45" s="226">
        <v>2</v>
      </c>
      <c r="B45" s="223"/>
      <c r="C45" s="225" t="s">
        <v>279</v>
      </c>
      <c r="D45" s="29"/>
      <c r="E45" s="29"/>
    </row>
    <row r="46" spans="1:22" ht="23.25" customHeight="1">
      <c r="A46" s="221">
        <v>2.1</v>
      </c>
      <c r="B46" s="223"/>
      <c r="C46" s="225" t="s">
        <v>280</v>
      </c>
      <c r="D46" s="29"/>
      <c r="E46" s="29"/>
    </row>
    <row r="47" spans="1:22" ht="23.25" customHeight="1">
      <c r="A47" s="221">
        <v>2.2000000000000002</v>
      </c>
      <c r="B47" s="223"/>
      <c r="C47" s="225" t="s">
        <v>281</v>
      </c>
      <c r="D47" s="29"/>
      <c r="E47" s="29"/>
    </row>
    <row r="48" spans="1:22" ht="21" customHeight="1">
      <c r="A48" s="221">
        <v>2.2999999999999998</v>
      </c>
      <c r="B48" s="223" t="s">
        <v>176</v>
      </c>
      <c r="C48" s="221" t="s">
        <v>37</v>
      </c>
      <c r="D48" s="29"/>
      <c r="E48" s="29"/>
    </row>
    <row r="49" spans="1:22" ht="21" customHeight="1">
      <c r="A49" s="221">
        <v>2.4</v>
      </c>
      <c r="B49" s="223" t="s">
        <v>176</v>
      </c>
      <c r="C49" s="221" t="s">
        <v>49</v>
      </c>
      <c r="D49" s="29"/>
      <c r="E49" s="29"/>
    </row>
    <row r="50" spans="1:22" ht="21" customHeight="1">
      <c r="A50" s="221">
        <v>2.5</v>
      </c>
      <c r="B50" s="223" t="s">
        <v>176</v>
      </c>
      <c r="C50" s="221" t="s">
        <v>177</v>
      </c>
      <c r="D50" s="29">
        <v>704.1</v>
      </c>
      <c r="E50" s="29"/>
    </row>
    <row r="51" spans="1:22" ht="24" customHeight="1">
      <c r="A51" s="221">
        <v>2.6</v>
      </c>
      <c r="B51" s="223" t="s">
        <v>176</v>
      </c>
      <c r="C51" s="221" t="s">
        <v>178</v>
      </c>
      <c r="D51" s="29"/>
      <c r="E51" s="29"/>
    </row>
    <row r="52" spans="1:22" ht="24" customHeight="1">
      <c r="A52" s="221">
        <v>2.7</v>
      </c>
      <c r="B52" s="222" t="s">
        <v>179</v>
      </c>
      <c r="C52" s="221" t="s">
        <v>180</v>
      </c>
      <c r="D52" s="29"/>
      <c r="E52" s="29"/>
    </row>
    <row r="53" spans="1:22" ht="24" customHeight="1">
      <c r="A53" s="221">
        <v>2.8</v>
      </c>
      <c r="B53" s="223" t="s">
        <v>181</v>
      </c>
      <c r="C53" s="221" t="s">
        <v>182</v>
      </c>
      <c r="D53" s="29"/>
      <c r="E53" s="29"/>
    </row>
    <row r="54" spans="1:22" ht="24" customHeight="1">
      <c r="A54" s="221">
        <v>2.9</v>
      </c>
      <c r="B54" s="223"/>
      <c r="C54" s="225" t="s">
        <v>183</v>
      </c>
      <c r="D54" s="29"/>
      <c r="E54" s="29"/>
    </row>
    <row r="55" spans="1:22" ht="33" customHeight="1">
      <c r="A55" s="221"/>
      <c r="B55" s="218" t="s">
        <v>190</v>
      </c>
      <c r="C55" s="28"/>
      <c r="D55" s="219">
        <f>SUM(D56:D59)</f>
        <v>503.4</v>
      </c>
      <c r="E55" s="29"/>
      <c r="F55" s="348">
        <f>SUM(D36:D54)</f>
        <v>1286.7</v>
      </c>
      <c r="G55" s="348">
        <f>+D60-D55-F55</f>
        <v>0</v>
      </c>
    </row>
    <row r="56" spans="1:22" ht="33" customHeight="1">
      <c r="A56" s="221">
        <v>1.1000000000000001</v>
      </c>
      <c r="B56" s="259"/>
      <c r="C56" s="260" t="s">
        <v>196</v>
      </c>
      <c r="D56" s="226">
        <v>503.4</v>
      </c>
      <c r="E56" s="29"/>
    </row>
    <row r="57" spans="1:22" ht="30" customHeight="1">
      <c r="A57" s="221">
        <v>1.2</v>
      </c>
      <c r="B57" s="234"/>
      <c r="C57" s="221" t="s">
        <v>185</v>
      </c>
      <c r="D57" s="29"/>
      <c r="E57" s="221"/>
    </row>
    <row r="58" spans="1:22" ht="24.75" customHeight="1">
      <c r="A58" s="221">
        <v>1.3</v>
      </c>
      <c r="B58" s="223" t="s">
        <v>181</v>
      </c>
      <c r="C58" s="221" t="s">
        <v>187</v>
      </c>
      <c r="D58" s="29"/>
      <c r="E58" s="29"/>
    </row>
    <row r="59" spans="1:22" ht="24.75" customHeight="1">
      <c r="A59" s="221">
        <v>1.4</v>
      </c>
      <c r="B59" s="223" t="s">
        <v>181</v>
      </c>
      <c r="C59" s="221" t="s">
        <v>188</v>
      </c>
      <c r="D59" s="29"/>
      <c r="E59" s="29"/>
    </row>
    <row r="60" spans="1:22" s="206" customFormat="1" ht="29.25" customHeight="1">
      <c r="A60" s="235"/>
      <c r="B60" s="230" t="s">
        <v>71</v>
      </c>
      <c r="C60" s="236"/>
      <c r="D60" s="237">
        <f>SUM(D36:D55)</f>
        <v>1790.1</v>
      </c>
      <c r="E60" s="238"/>
      <c r="F60" s="438">
        <f>+D60-D55</f>
        <v>1286.6999999999998</v>
      </c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</row>
    <row r="61" spans="1:22" ht="10.5" customHeight="1"/>
    <row r="62" spans="1:22" ht="39" customHeight="1">
      <c r="C62" s="239" t="s">
        <v>191</v>
      </c>
    </row>
    <row r="63" spans="1:22" ht="59.25" customHeight="1">
      <c r="A63" s="240">
        <v>1</v>
      </c>
      <c r="B63" s="241" t="s">
        <v>251</v>
      </c>
      <c r="C63" s="237">
        <f>+'Dramakan hosqer'!C13</f>
        <v>975.1</v>
      </c>
      <c r="D63" s="489" t="s">
        <v>192</v>
      </c>
      <c r="E63" s="490"/>
    </row>
    <row r="64" spans="1:22" ht="36.75" customHeight="1"/>
    <row r="65" spans="1:22" s="177" customFormat="1" ht="25.5" customHeight="1">
      <c r="A65" s="242"/>
      <c r="B65" s="205" t="s">
        <v>2</v>
      </c>
      <c r="C65" s="243"/>
      <c r="D65" s="491" t="str">
        <f>+'Ekamut-caxs'!C72</f>
        <v>Աննա Կարապետյան</v>
      </c>
      <c r="E65" s="49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12.75" customHeight="1">
      <c r="A66" s="242"/>
      <c r="C66" s="244"/>
      <c r="D66" s="492" t="s">
        <v>95</v>
      </c>
      <c r="E66" s="492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22.5" customHeight="1">
      <c r="A67" s="242"/>
      <c r="B67" s="205" t="s">
        <v>6</v>
      </c>
      <c r="C67" s="243"/>
      <c r="D67" s="491" t="str">
        <f>+'Ekamut-caxs'!C74</f>
        <v>Կարինե Համբարյան</v>
      </c>
      <c r="E67" s="49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 s="177" customFormat="1" ht="13.5" customHeight="1">
      <c r="A68" s="242"/>
      <c r="B68" s="245"/>
      <c r="C68" s="242" t="s">
        <v>1</v>
      </c>
      <c r="D68" s="492" t="s">
        <v>95</v>
      </c>
      <c r="E68" s="492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70" spans="1:22" ht="27" customHeight="1"/>
    <row r="74" spans="1:22" ht="33" customHeight="1"/>
    <row r="76" spans="1:22" s="246" customFormat="1" ht="36" customHeight="1"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</row>
    <row r="77" spans="1:22" ht="24" customHeight="1"/>
    <row r="78" spans="1:22" ht="0.75" hidden="1" customHeight="1"/>
    <row r="79" spans="1:22" s="177" customFormat="1" ht="28.5" customHeight="1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3" spans="1:5" s="18" customFormat="1">
      <c r="A83" s="144"/>
      <c r="B83" s="1"/>
      <c r="C83" s="1"/>
      <c r="D83" s="1"/>
      <c r="E83" s="1"/>
    </row>
    <row r="84" spans="1:5" s="18" customFormat="1" ht="24" customHeight="1">
      <c r="A84" s="144"/>
      <c r="B84" s="1"/>
      <c r="C84" s="1"/>
      <c r="D84" s="1"/>
      <c r="E84" s="1"/>
    </row>
    <row r="85" spans="1:5" s="18" customFormat="1">
      <c r="A85" s="144"/>
      <c r="B85" s="1"/>
      <c r="C85" s="1"/>
      <c r="D85" s="1"/>
      <c r="E85" s="1"/>
    </row>
    <row r="86" spans="1:5" s="18" customFormat="1" ht="24.75" customHeight="1">
      <c r="A86" s="144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SheetLayoutView="100" workbookViewId="0">
      <selection activeCell="D25" sqref="D25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496" t="s">
        <v>69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</row>
    <row r="2" spans="1:14" s="20" customFormat="1" ht="25.5" customHeight="1">
      <c r="A2" s="467" t="str">
        <f>+'Ekamut-caxs'!A8</f>
        <v xml:space="preserve">«Երևանի հ․49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</row>
    <row r="3" spans="1:14" ht="25.5" customHeight="1">
      <c r="A3" s="483" t="s">
        <v>252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4" ht="21" customHeight="1" thickBot="1">
      <c r="M4" s="356" t="s">
        <v>0</v>
      </c>
    </row>
    <row r="5" spans="1:14" ht="33.75" customHeight="1">
      <c r="A5" s="502" t="s">
        <v>155</v>
      </c>
      <c r="B5" s="504" t="s">
        <v>70</v>
      </c>
      <c r="C5" s="506" t="s">
        <v>234</v>
      </c>
      <c r="D5" s="497" t="s">
        <v>208</v>
      </c>
      <c r="E5" s="498"/>
      <c r="F5" s="498"/>
      <c r="G5" s="498"/>
      <c r="H5" s="498"/>
      <c r="I5" s="498"/>
      <c r="J5" s="498"/>
      <c r="K5" s="498"/>
      <c r="L5" s="499"/>
      <c r="M5" s="500" t="s">
        <v>158</v>
      </c>
    </row>
    <row r="6" spans="1:14" ht="79.5" customHeight="1">
      <c r="A6" s="503"/>
      <c r="B6" s="505"/>
      <c r="C6" s="507"/>
      <c r="D6" s="357" t="s">
        <v>227</v>
      </c>
      <c r="E6" s="358" t="s">
        <v>239</v>
      </c>
      <c r="F6" s="358" t="s">
        <v>240</v>
      </c>
      <c r="G6" s="358" t="s">
        <v>156</v>
      </c>
      <c r="H6" s="358" t="s">
        <v>211</v>
      </c>
      <c r="I6" s="358" t="s">
        <v>210</v>
      </c>
      <c r="J6" s="358" t="s">
        <v>120</v>
      </c>
      <c r="K6" s="359" t="s">
        <v>265</v>
      </c>
      <c r="L6" s="360" t="s">
        <v>209</v>
      </c>
      <c r="M6" s="501"/>
    </row>
    <row r="7" spans="1:14" ht="27.75" customHeight="1">
      <c r="A7" s="357">
        <v>1</v>
      </c>
      <c r="B7" s="361" t="s">
        <v>218</v>
      </c>
      <c r="C7" s="362">
        <v>43135.3</v>
      </c>
      <c r="D7" s="363">
        <v>9269.2000000000007</v>
      </c>
      <c r="E7" s="364"/>
      <c r="F7" s="364"/>
      <c r="G7" s="364">
        <v>111.1</v>
      </c>
      <c r="H7" s="364">
        <v>223</v>
      </c>
      <c r="I7" s="364">
        <v>100</v>
      </c>
      <c r="J7" s="364">
        <v>820</v>
      </c>
      <c r="K7" s="364"/>
      <c r="L7" s="365"/>
      <c r="M7" s="366">
        <f>ROUND(SUM(C7:L7),1)</f>
        <v>53658.6</v>
      </c>
    </row>
    <row r="8" spans="1:14" ht="28.5" customHeight="1">
      <c r="A8" s="357">
        <v>1.1000000000000001</v>
      </c>
      <c r="B8" s="367" t="s">
        <v>120</v>
      </c>
      <c r="C8" s="368">
        <v>395.1</v>
      </c>
      <c r="D8" s="369" t="s">
        <v>199</v>
      </c>
      <c r="E8" s="370" t="s">
        <v>199</v>
      </c>
      <c r="F8" s="370" t="s">
        <v>199</v>
      </c>
      <c r="G8" s="370" t="s">
        <v>199</v>
      </c>
      <c r="H8" s="370" t="s">
        <v>199</v>
      </c>
      <c r="I8" s="370" t="s">
        <v>199</v>
      </c>
      <c r="J8" s="370" t="s">
        <v>199</v>
      </c>
      <c r="K8" s="370" t="s">
        <v>199</v>
      </c>
      <c r="L8" s="371" t="s">
        <v>199</v>
      </c>
      <c r="M8" s="372" t="s">
        <v>199</v>
      </c>
    </row>
    <row r="9" spans="1:14" ht="30" customHeight="1">
      <c r="A9" s="357">
        <v>1.2</v>
      </c>
      <c r="B9" s="367" t="s">
        <v>209</v>
      </c>
      <c r="C9" s="368"/>
      <c r="D9" s="369" t="s">
        <v>199</v>
      </c>
      <c r="E9" s="370" t="s">
        <v>199</v>
      </c>
      <c r="F9" s="370" t="s">
        <v>199</v>
      </c>
      <c r="G9" s="370" t="s">
        <v>199</v>
      </c>
      <c r="H9" s="370" t="s">
        <v>199</v>
      </c>
      <c r="I9" s="370" t="s">
        <v>199</v>
      </c>
      <c r="J9" s="370" t="s">
        <v>199</v>
      </c>
      <c r="K9" s="370" t="s">
        <v>199</v>
      </c>
      <c r="L9" s="371" t="s">
        <v>199</v>
      </c>
      <c r="M9" s="372" t="s">
        <v>199</v>
      </c>
    </row>
    <row r="10" spans="1:14" ht="35.25" customHeight="1">
      <c r="A10" s="357">
        <v>2</v>
      </c>
      <c r="B10" s="439" t="s">
        <v>92</v>
      </c>
      <c r="C10" s="373"/>
      <c r="D10" s="363"/>
      <c r="E10" s="370" t="s">
        <v>199</v>
      </c>
      <c r="F10" s="370" t="s">
        <v>199</v>
      </c>
      <c r="G10" s="370" t="s">
        <v>199</v>
      </c>
      <c r="H10" s="370" t="s">
        <v>199</v>
      </c>
      <c r="I10" s="370" t="s">
        <v>199</v>
      </c>
      <c r="J10" s="370" t="s">
        <v>199</v>
      </c>
      <c r="K10" s="370" t="s">
        <v>199</v>
      </c>
      <c r="L10" s="371" t="s">
        <v>199</v>
      </c>
      <c r="M10" s="366">
        <f>ROUND(SUM(C10:L10),1)</f>
        <v>0</v>
      </c>
    </row>
    <row r="11" spans="1:14" s="381" customFormat="1" ht="34.5" customHeight="1" thickBot="1">
      <c r="A11" s="374"/>
      <c r="B11" s="375" t="s">
        <v>71</v>
      </c>
      <c r="C11" s="376" t="s">
        <v>199</v>
      </c>
      <c r="D11" s="377" t="s">
        <v>199</v>
      </c>
      <c r="E11" s="378" t="s">
        <v>199</v>
      </c>
      <c r="F11" s="378" t="s">
        <v>199</v>
      </c>
      <c r="G11" s="378" t="s">
        <v>199</v>
      </c>
      <c r="H11" s="378" t="s">
        <v>199</v>
      </c>
      <c r="I11" s="378" t="s">
        <v>199</v>
      </c>
      <c r="J11" s="378" t="s">
        <v>199</v>
      </c>
      <c r="K11" s="378" t="s">
        <v>199</v>
      </c>
      <c r="L11" s="379" t="s">
        <v>199</v>
      </c>
      <c r="M11" s="380">
        <f>ROUND(SUM(M7:M10),1)</f>
        <v>53658.6</v>
      </c>
    </row>
    <row r="12" spans="1:14" s="381" customFormat="1" ht="34.5" customHeight="1">
      <c r="B12" s="382"/>
      <c r="C12" s="129">
        <v>4634.616</v>
      </c>
      <c r="D12" s="382">
        <f>+C12*2</f>
        <v>9269.232</v>
      </c>
      <c r="E12" s="383"/>
      <c r="F12" s="383"/>
      <c r="G12" s="383"/>
      <c r="H12" s="384"/>
      <c r="I12" s="384"/>
      <c r="J12" s="385"/>
      <c r="K12" s="384"/>
      <c r="L12" s="383"/>
      <c r="M12" s="386"/>
      <c r="N12" s="382"/>
    </row>
    <row r="13" spans="1:14" s="387" customFormat="1" ht="21" customHeight="1">
      <c r="B13" s="388"/>
      <c r="C13" s="388"/>
      <c r="D13" s="382">
        <v>8520</v>
      </c>
      <c r="E13" s="389"/>
      <c r="F13" s="389"/>
      <c r="G13" s="390"/>
      <c r="H13" s="171"/>
      <c r="I13" s="171"/>
      <c r="J13" s="247"/>
      <c r="K13" s="510"/>
      <c r="L13" s="510"/>
      <c r="M13" s="391"/>
    </row>
    <row r="14" spans="1:14" s="381" customFormat="1" ht="69" customHeight="1">
      <c r="B14" s="493" t="s">
        <v>214</v>
      </c>
      <c r="C14" s="494"/>
      <c r="D14" s="495"/>
      <c r="G14" s="247"/>
      <c r="H14" s="247"/>
      <c r="I14" s="493" t="s">
        <v>213</v>
      </c>
      <c r="J14" s="495"/>
      <c r="K14" s="247"/>
      <c r="L14" s="247"/>
      <c r="M14" s="247"/>
    </row>
    <row r="15" spans="1:14" s="381" customFormat="1" ht="48" customHeight="1">
      <c r="B15" s="392" t="s">
        <v>195</v>
      </c>
      <c r="C15" s="393" t="s">
        <v>241</v>
      </c>
      <c r="D15" s="393" t="s">
        <v>242</v>
      </c>
      <c r="G15" s="394"/>
      <c r="H15" s="395"/>
      <c r="I15" s="392" t="s">
        <v>195</v>
      </c>
      <c r="J15" s="393" t="s">
        <v>212</v>
      </c>
      <c r="K15" s="394"/>
      <c r="L15" s="394"/>
      <c r="M15" s="395"/>
    </row>
    <row r="16" spans="1:14" s="396" customFormat="1" ht="39.75" customHeight="1">
      <c r="B16" s="397">
        <v>93600</v>
      </c>
      <c r="C16" s="398">
        <f>ROUND(4*B16*2/1000,1)</f>
        <v>748.8</v>
      </c>
      <c r="D16" s="398">
        <f>350.1/5*2</f>
        <v>140.04000000000002</v>
      </c>
      <c r="G16" s="399"/>
      <c r="H16" s="400"/>
      <c r="I16" s="401">
        <v>93600</v>
      </c>
      <c r="J16" s="402">
        <f>725.5/12*2</f>
        <v>120.91666666666667</v>
      </c>
      <c r="K16" s="399"/>
      <c r="L16" s="399"/>
      <c r="M16" s="400"/>
    </row>
    <row r="17" spans="2:13" ht="24" customHeight="1">
      <c r="D17" s="399"/>
      <c r="E17" s="403"/>
      <c r="F17" s="403"/>
      <c r="G17" s="403"/>
      <c r="H17" s="384"/>
      <c r="I17" s="384"/>
      <c r="J17" s="404"/>
      <c r="K17" s="399"/>
      <c r="L17" s="399"/>
      <c r="M17" s="405"/>
    </row>
    <row r="18" spans="2:13" ht="19.5" customHeight="1">
      <c r="C18" s="406"/>
    </row>
    <row r="19" spans="2:13" s="407" customFormat="1" ht="24" customHeight="1">
      <c r="B19" s="408" t="s">
        <v>2</v>
      </c>
      <c r="C19" s="408"/>
      <c r="E19" s="409"/>
      <c r="F19" s="410"/>
      <c r="G19" s="410"/>
      <c r="H19" s="508" t="str">
        <f>+'Ekamut-caxs'!C72</f>
        <v>Աննա Կարապետյան</v>
      </c>
      <c r="I19" s="508"/>
      <c r="J19" s="508"/>
      <c r="K19" s="411"/>
    </row>
    <row r="20" spans="2:13" s="412" customFormat="1" ht="17.25" customHeight="1">
      <c r="B20" s="413"/>
      <c r="C20" s="413"/>
      <c r="E20" s="414" t="s">
        <v>94</v>
      </c>
      <c r="F20" s="415"/>
      <c r="G20" s="416"/>
      <c r="H20" s="509" t="s">
        <v>95</v>
      </c>
      <c r="I20" s="509"/>
      <c r="J20" s="509"/>
      <c r="K20" s="415"/>
    </row>
    <row r="21" spans="2:13" s="407" customFormat="1" ht="24.75" customHeight="1">
      <c r="B21" s="417" t="s">
        <v>6</v>
      </c>
      <c r="C21" s="417"/>
      <c r="E21" s="418"/>
      <c r="F21" s="419"/>
      <c r="G21" s="419"/>
      <c r="H21" s="508" t="str">
        <f>+'Ekamut-caxs'!C74</f>
        <v>Կարինե Համբարյան</v>
      </c>
      <c r="I21" s="508"/>
      <c r="J21" s="508"/>
      <c r="K21" s="411"/>
    </row>
    <row r="22" spans="2:13" s="412" customFormat="1" ht="18.75" customHeight="1">
      <c r="E22" s="414" t="s">
        <v>94</v>
      </c>
      <c r="F22" s="415"/>
      <c r="G22" s="416"/>
      <c r="H22" s="509" t="s">
        <v>95</v>
      </c>
      <c r="I22" s="509"/>
      <c r="J22" s="509"/>
      <c r="K22" s="415"/>
    </row>
    <row r="23" spans="2:13" s="420" customFormat="1" ht="15.6">
      <c r="D23" s="41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SheetLayoutView="85" workbookViewId="0">
      <selection activeCell="D25" sqref="D25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384" width="9.109375" style="147"/>
  </cols>
  <sheetData>
    <row r="1" spans="1:13" s="146" customFormat="1" ht="18.75" customHeight="1">
      <c r="A1" s="518" t="s">
        <v>69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3" s="146" customFormat="1" ht="21.75" customHeight="1">
      <c r="A2" s="519" t="str">
        <f>+'Ekamut-caxs'!A8:D8</f>
        <v xml:space="preserve">«Երևանի հ․49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1:13" s="146" customFormat="1" ht="21" customHeight="1">
      <c r="A3" s="519" t="s">
        <v>96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3" ht="21" customHeight="1" thickBot="1"/>
    <row r="5" spans="1:13" s="153" customFormat="1" ht="24.75" customHeight="1">
      <c r="A5" s="521" t="s">
        <v>117</v>
      </c>
      <c r="B5" s="523" t="s">
        <v>97</v>
      </c>
      <c r="C5" s="515" t="s">
        <v>98</v>
      </c>
      <c r="D5" s="516"/>
      <c r="E5" s="516"/>
      <c r="F5" s="517"/>
      <c r="G5" s="525" t="s">
        <v>99</v>
      </c>
      <c r="H5" s="525"/>
      <c r="I5" s="525"/>
      <c r="J5" s="525"/>
      <c r="K5" s="515" t="s">
        <v>146</v>
      </c>
      <c r="L5" s="516"/>
      <c r="M5" s="517"/>
    </row>
    <row r="6" spans="1:13" s="157" customFormat="1" ht="51" customHeight="1">
      <c r="A6" s="522"/>
      <c r="B6" s="524"/>
      <c r="C6" s="154" t="s">
        <v>230</v>
      </c>
      <c r="D6" s="155" t="s">
        <v>231</v>
      </c>
      <c r="E6" s="155" t="s">
        <v>253</v>
      </c>
      <c r="F6" s="156" t="s">
        <v>254</v>
      </c>
      <c r="G6" s="155" t="s">
        <v>233</v>
      </c>
      <c r="H6" s="193" t="s">
        <v>231</v>
      </c>
      <c r="I6" s="155" t="s">
        <v>255</v>
      </c>
      <c r="J6" s="193" t="s">
        <v>254</v>
      </c>
      <c r="K6" s="155" t="s">
        <v>230</v>
      </c>
      <c r="L6" s="155" t="s">
        <v>253</v>
      </c>
      <c r="M6" s="156" t="s">
        <v>254</v>
      </c>
    </row>
    <row r="7" spans="1:13" ht="19.5" customHeight="1">
      <c r="A7" s="148">
        <v>1</v>
      </c>
      <c r="B7" s="196" t="s">
        <v>100</v>
      </c>
      <c r="C7" s="275" t="s">
        <v>232</v>
      </c>
      <c r="D7" s="266" t="s">
        <v>232</v>
      </c>
      <c r="E7" s="278">
        <v>5008</v>
      </c>
      <c r="F7" s="268">
        <f>+E7*139</f>
        <v>696112</v>
      </c>
      <c r="G7" s="281" t="s">
        <v>232</v>
      </c>
      <c r="H7" s="266" t="s">
        <v>232</v>
      </c>
      <c r="I7" s="278"/>
      <c r="J7" s="269"/>
      <c r="K7" s="323" t="s">
        <v>232</v>
      </c>
      <c r="L7" s="278"/>
      <c r="M7" s="270">
        <f>+L7*200.47</f>
        <v>0</v>
      </c>
    </row>
    <row r="8" spans="1:13" ht="19.5" customHeight="1">
      <c r="A8" s="148">
        <v>2</v>
      </c>
      <c r="B8" s="196" t="s">
        <v>101</v>
      </c>
      <c r="C8" s="275" t="s">
        <v>232</v>
      </c>
      <c r="D8" s="266" t="s">
        <v>232</v>
      </c>
      <c r="E8" s="278">
        <v>3737</v>
      </c>
      <c r="F8" s="268">
        <f t="shared" ref="F8:F9" si="0">+E8*139</f>
        <v>519443</v>
      </c>
      <c r="G8" s="281" t="s">
        <v>232</v>
      </c>
      <c r="H8" s="266" t="s">
        <v>232</v>
      </c>
      <c r="I8" s="278"/>
      <c r="J8" s="269"/>
      <c r="K8" s="323" t="s">
        <v>232</v>
      </c>
      <c r="L8" s="278"/>
      <c r="M8" s="270">
        <f t="shared" ref="M8:M18" si="1">+L8*200.47</f>
        <v>0</v>
      </c>
    </row>
    <row r="9" spans="1:13" ht="19.5" customHeight="1">
      <c r="A9" s="148">
        <v>3</v>
      </c>
      <c r="B9" s="196" t="s">
        <v>102</v>
      </c>
      <c r="C9" s="275" t="s">
        <v>232</v>
      </c>
      <c r="D9" s="266" t="s">
        <v>232</v>
      </c>
      <c r="E9" s="278">
        <v>3616</v>
      </c>
      <c r="F9" s="268">
        <f t="shared" si="0"/>
        <v>502624</v>
      </c>
      <c r="G9" s="281" t="s">
        <v>232</v>
      </c>
      <c r="H9" s="266" t="s">
        <v>232</v>
      </c>
      <c r="I9" s="278"/>
      <c r="J9" s="269"/>
      <c r="K9" s="323" t="s">
        <v>232</v>
      </c>
      <c r="L9" s="278"/>
      <c r="M9" s="270">
        <f t="shared" si="1"/>
        <v>0</v>
      </c>
    </row>
    <row r="10" spans="1:13" ht="19.5" customHeight="1">
      <c r="A10" s="148">
        <v>4</v>
      </c>
      <c r="B10" s="196" t="s">
        <v>103</v>
      </c>
      <c r="C10" s="276" t="s">
        <v>232</v>
      </c>
      <c r="D10" s="267" t="s">
        <v>232</v>
      </c>
      <c r="E10" s="278">
        <v>509</v>
      </c>
      <c r="F10" s="268">
        <v>73143.3</v>
      </c>
      <c r="G10" s="281" t="s">
        <v>232</v>
      </c>
      <c r="H10" s="271" t="s">
        <v>232</v>
      </c>
      <c r="I10" s="278"/>
      <c r="J10" s="269"/>
      <c r="K10" s="323" t="s">
        <v>232</v>
      </c>
      <c r="L10" s="278"/>
      <c r="M10" s="270">
        <f t="shared" si="1"/>
        <v>0</v>
      </c>
    </row>
    <row r="11" spans="1:13" ht="19.5" customHeight="1">
      <c r="A11" s="148">
        <v>5</v>
      </c>
      <c r="B11" s="196" t="s">
        <v>104</v>
      </c>
      <c r="C11" s="276" t="s">
        <v>232</v>
      </c>
      <c r="D11" s="267" t="s">
        <v>232</v>
      </c>
      <c r="E11" s="278"/>
      <c r="F11" s="268"/>
      <c r="G11" s="281" t="s">
        <v>232</v>
      </c>
      <c r="H11" s="271" t="s">
        <v>232</v>
      </c>
      <c r="I11" s="278"/>
      <c r="J11" s="269"/>
      <c r="K11" s="323" t="s">
        <v>232</v>
      </c>
      <c r="L11" s="278"/>
      <c r="M11" s="270">
        <f t="shared" si="1"/>
        <v>0</v>
      </c>
    </row>
    <row r="12" spans="1:13" ht="19.5" customHeight="1">
      <c r="A12" s="148">
        <v>6</v>
      </c>
      <c r="B12" s="196" t="s">
        <v>105</v>
      </c>
      <c r="C12" s="276" t="s">
        <v>232</v>
      </c>
      <c r="D12" s="267" t="s">
        <v>232</v>
      </c>
      <c r="E12" s="278"/>
      <c r="F12" s="268"/>
      <c r="G12" s="281" t="s">
        <v>232</v>
      </c>
      <c r="H12" s="271" t="s">
        <v>232</v>
      </c>
      <c r="I12" s="278"/>
      <c r="J12" s="269"/>
      <c r="K12" s="323" t="s">
        <v>232</v>
      </c>
      <c r="L12" s="278"/>
      <c r="M12" s="270">
        <f t="shared" si="1"/>
        <v>0</v>
      </c>
    </row>
    <row r="13" spans="1:13" ht="19.5" customHeight="1">
      <c r="A13" s="148">
        <v>7</v>
      </c>
      <c r="B13" s="196" t="s">
        <v>106</v>
      </c>
      <c r="C13" s="276" t="s">
        <v>232</v>
      </c>
      <c r="D13" s="267" t="s">
        <v>232</v>
      </c>
      <c r="E13" s="278"/>
      <c r="F13" s="268"/>
      <c r="G13" s="281" t="s">
        <v>232</v>
      </c>
      <c r="H13" s="271" t="s">
        <v>232</v>
      </c>
      <c r="I13" s="278"/>
      <c r="J13" s="269"/>
      <c r="K13" s="323" t="s">
        <v>232</v>
      </c>
      <c r="L13" s="278"/>
      <c r="M13" s="270">
        <f t="shared" si="1"/>
        <v>0</v>
      </c>
    </row>
    <row r="14" spans="1:13" ht="19.5" customHeight="1">
      <c r="A14" s="148">
        <v>8</v>
      </c>
      <c r="B14" s="197" t="s">
        <v>107</v>
      </c>
      <c r="C14" s="276" t="s">
        <v>232</v>
      </c>
      <c r="D14" s="267" t="s">
        <v>232</v>
      </c>
      <c r="E14" s="278"/>
      <c r="F14" s="268"/>
      <c r="G14" s="281" t="s">
        <v>232</v>
      </c>
      <c r="H14" s="271" t="s">
        <v>232</v>
      </c>
      <c r="I14" s="278"/>
      <c r="J14" s="269"/>
      <c r="K14" s="323" t="s">
        <v>232</v>
      </c>
      <c r="L14" s="278"/>
      <c r="M14" s="270">
        <f t="shared" si="1"/>
        <v>0</v>
      </c>
    </row>
    <row r="15" spans="1:13" ht="19.5" customHeight="1">
      <c r="A15" s="148">
        <v>9</v>
      </c>
      <c r="B15" s="197" t="s">
        <v>108</v>
      </c>
      <c r="C15" s="276" t="s">
        <v>232</v>
      </c>
      <c r="D15" s="267" t="s">
        <v>232</v>
      </c>
      <c r="E15" s="278"/>
      <c r="F15" s="268"/>
      <c r="G15" s="281" t="s">
        <v>232</v>
      </c>
      <c r="H15" s="271" t="s">
        <v>232</v>
      </c>
      <c r="I15" s="278">
        <v>6200</v>
      </c>
      <c r="J15" s="269">
        <v>320776</v>
      </c>
      <c r="K15" s="323" t="s">
        <v>232</v>
      </c>
      <c r="L15" s="278"/>
      <c r="M15" s="270">
        <f t="shared" si="1"/>
        <v>0</v>
      </c>
    </row>
    <row r="16" spans="1:13" ht="19.5" customHeight="1">
      <c r="A16" s="148">
        <v>10</v>
      </c>
      <c r="B16" s="197" t="s">
        <v>109</v>
      </c>
      <c r="C16" s="276" t="s">
        <v>232</v>
      </c>
      <c r="D16" s="267" t="s">
        <v>232</v>
      </c>
      <c r="E16" s="278">
        <v>1000</v>
      </c>
      <c r="F16" s="268">
        <f>+E16*143.7</f>
        <v>143700</v>
      </c>
      <c r="G16" s="280" t="s">
        <v>232</v>
      </c>
      <c r="H16" s="271" t="s">
        <v>232</v>
      </c>
      <c r="I16" s="278">
        <v>8535</v>
      </c>
      <c r="J16" s="269">
        <v>446536.2</v>
      </c>
      <c r="K16" s="323" t="s">
        <v>232</v>
      </c>
      <c r="L16" s="278"/>
      <c r="M16" s="270">
        <f t="shared" si="1"/>
        <v>0</v>
      </c>
    </row>
    <row r="17" spans="1:13" ht="19.5" customHeight="1">
      <c r="A17" s="148">
        <v>11</v>
      </c>
      <c r="B17" s="197" t="s">
        <v>110</v>
      </c>
      <c r="C17" s="276">
        <v>12000</v>
      </c>
      <c r="D17" s="267"/>
      <c r="E17" s="278">
        <f>+E7</f>
        <v>5008</v>
      </c>
      <c r="F17" s="268">
        <f>+E17*143.7</f>
        <v>719649.6</v>
      </c>
      <c r="G17" s="280"/>
      <c r="H17" s="271"/>
      <c r="I17" s="278">
        <v>9600</v>
      </c>
      <c r="J17" s="269">
        <f>+I17*53.48</f>
        <v>513407.99999999994</v>
      </c>
      <c r="K17" s="323"/>
      <c r="L17" s="278">
        <v>300</v>
      </c>
      <c r="M17" s="270">
        <f t="shared" si="1"/>
        <v>60141</v>
      </c>
    </row>
    <row r="18" spans="1:13" ht="19.5" customHeight="1">
      <c r="A18" s="148">
        <v>12</v>
      </c>
      <c r="B18" s="197" t="s">
        <v>111</v>
      </c>
      <c r="C18" s="276">
        <v>15000</v>
      </c>
      <c r="D18" s="267"/>
      <c r="E18" s="278">
        <f>+C17</f>
        <v>12000</v>
      </c>
      <c r="F18" s="268">
        <f>+E18*143.7-25000</f>
        <v>1699399.9999999998</v>
      </c>
      <c r="G18" s="280"/>
      <c r="H18" s="271"/>
      <c r="I18" s="278">
        <f>+I17+500</f>
        <v>10100</v>
      </c>
      <c r="J18" s="269">
        <f>+I18*53.48</f>
        <v>540148</v>
      </c>
      <c r="K18" s="323"/>
      <c r="L18" s="278">
        <v>300</v>
      </c>
      <c r="M18" s="270">
        <f t="shared" si="1"/>
        <v>60141</v>
      </c>
    </row>
    <row r="19" spans="1:13" ht="32.25" customHeight="1" thickBot="1">
      <c r="A19" s="198"/>
      <c r="B19" s="204" t="s">
        <v>93</v>
      </c>
      <c r="C19" s="277">
        <f t="shared" ref="C19:K19" si="2">SUM(C7:C18)</f>
        <v>27000</v>
      </c>
      <c r="D19" s="272">
        <f t="shared" si="2"/>
        <v>0</v>
      </c>
      <c r="E19" s="279">
        <f t="shared" si="2"/>
        <v>30878</v>
      </c>
      <c r="F19" s="273">
        <f>SUM(F7:F18)</f>
        <v>4354071.8999999994</v>
      </c>
      <c r="G19" s="282">
        <f>SUM(G7:G18)</f>
        <v>0</v>
      </c>
      <c r="H19" s="272">
        <f>SUM(H7:H18)</f>
        <v>0</v>
      </c>
      <c r="I19" s="279">
        <f>SUM(I7:I18)</f>
        <v>34435</v>
      </c>
      <c r="J19" s="274">
        <f>SUM(J7:J18)</f>
        <v>1820868.2</v>
      </c>
      <c r="K19" s="277">
        <f t="shared" si="2"/>
        <v>0</v>
      </c>
      <c r="L19" s="279">
        <f>SUM(L7:L18)</f>
        <v>600</v>
      </c>
      <c r="M19" s="273">
        <f>SUM(M7:M18)</f>
        <v>120282</v>
      </c>
    </row>
    <row r="20" spans="1:13" ht="21.75" customHeight="1">
      <c r="B20" s="158"/>
      <c r="C20" s="250"/>
      <c r="D20" s="182"/>
      <c r="E20" s="250"/>
      <c r="F20" s="182">
        <f>ROUND(F19/1000,1)</f>
        <v>4354.1000000000004</v>
      </c>
      <c r="G20" s="250"/>
      <c r="H20" s="182"/>
      <c r="I20" s="250"/>
      <c r="J20" s="182">
        <f>ROUND(J19/1000,1)</f>
        <v>1820.9</v>
      </c>
      <c r="K20" s="250"/>
      <c r="L20" s="250"/>
      <c r="M20" s="182">
        <f>ROUND(M19/1000,1)</f>
        <v>120.3</v>
      </c>
    </row>
    <row r="21" spans="1:13" ht="18.75" customHeight="1" thickBot="1">
      <c r="B21" s="520" t="s">
        <v>203</v>
      </c>
      <c r="C21" s="520"/>
      <c r="D21" s="520"/>
      <c r="E21" s="149"/>
      <c r="F21" s="150"/>
      <c r="H21" s="149"/>
      <c r="M21" s="182"/>
    </row>
    <row r="22" spans="1:13" s="146" customFormat="1" ht="34.5" customHeight="1">
      <c r="A22" s="199"/>
      <c r="B22" s="200" t="s">
        <v>150</v>
      </c>
      <c r="C22" s="201" t="s">
        <v>151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23.25" customHeight="1">
      <c r="A23" s="185">
        <v>1</v>
      </c>
      <c r="B23" s="178" t="s">
        <v>282</v>
      </c>
      <c r="C23" s="339"/>
      <c r="D23" s="339"/>
      <c r="E23" s="339"/>
      <c r="F23" s="268">
        <v>1791322</v>
      </c>
      <c r="G23" s="340"/>
      <c r="H23" s="339"/>
      <c r="I23" s="339"/>
      <c r="J23" s="270"/>
      <c r="K23" s="340"/>
      <c r="L23" s="339"/>
      <c r="M23" s="270"/>
    </row>
    <row r="24" spans="1:13" ht="23.25" customHeight="1">
      <c r="A24" s="185">
        <v>2</v>
      </c>
      <c r="B24" s="178"/>
      <c r="C24" s="339"/>
      <c r="D24" s="339"/>
      <c r="E24" s="339"/>
      <c r="F24" s="268"/>
      <c r="G24" s="340"/>
      <c r="H24" s="339"/>
      <c r="I24" s="339"/>
      <c r="J24" s="270"/>
      <c r="K24" s="340"/>
      <c r="L24" s="339"/>
      <c r="M24" s="270"/>
    </row>
    <row r="25" spans="1:13" s="157" customFormat="1" ht="23.25" customHeight="1">
      <c r="A25" s="148">
        <v>3</v>
      </c>
      <c r="B25" s="179"/>
      <c r="C25" s="341"/>
      <c r="D25" s="341"/>
      <c r="E25" s="341"/>
      <c r="F25" s="342"/>
      <c r="G25" s="343"/>
      <c r="H25" s="341"/>
      <c r="I25" s="341"/>
      <c r="J25" s="342"/>
      <c r="K25" s="343"/>
      <c r="L25" s="341"/>
      <c r="M25" s="342"/>
    </row>
    <row r="26" spans="1:13" s="146" customFormat="1" ht="24" customHeight="1">
      <c r="A26" s="186"/>
      <c r="B26" s="180" t="s">
        <v>71</v>
      </c>
      <c r="C26" s="344"/>
      <c r="D26" s="344"/>
      <c r="E26" s="344"/>
      <c r="F26" s="345">
        <f>SUM(F23:F25)</f>
        <v>1791322</v>
      </c>
      <c r="G26" s="346"/>
      <c r="H26" s="344"/>
      <c r="I26" s="344"/>
      <c r="J26" s="345">
        <f>SUM(J23:J25)</f>
        <v>0</v>
      </c>
      <c r="K26" s="346"/>
      <c r="L26" s="344"/>
      <c r="M26" s="345">
        <f>SUM(M23:M25)</f>
        <v>0</v>
      </c>
    </row>
    <row r="27" spans="1:13" s="146" customFormat="1" ht="27" customHeight="1" thickBot="1">
      <c r="A27" s="187"/>
      <c r="B27" s="190" t="s">
        <v>152</v>
      </c>
      <c r="C27" s="272"/>
      <c r="D27" s="272"/>
      <c r="E27" s="272"/>
      <c r="F27" s="273">
        <f>+F20-F26</f>
        <v>-1786967.9</v>
      </c>
      <c r="G27" s="338"/>
      <c r="H27" s="272"/>
      <c r="I27" s="272"/>
      <c r="J27" s="273">
        <f>J20-J26</f>
        <v>1820.9</v>
      </c>
      <c r="K27" s="338"/>
      <c r="L27" s="272"/>
      <c r="M27" s="273">
        <v>0</v>
      </c>
    </row>
    <row r="28" spans="1:13" s="146" customFormat="1" ht="25.5" customHeight="1">
      <c r="B28" s="181"/>
      <c r="F28" s="182"/>
      <c r="J28" s="184" t="s">
        <v>153</v>
      </c>
      <c r="K28" s="188"/>
      <c r="L28" s="188"/>
      <c r="M28" s="189">
        <f>+F26/1000</f>
        <v>1791.3219999999999</v>
      </c>
    </row>
    <row r="29" spans="1:13" s="146" customFormat="1" ht="20.25" customHeight="1">
      <c r="B29" s="181"/>
      <c r="F29" s="182"/>
      <c r="M29" s="182"/>
    </row>
    <row r="30" spans="1:13" s="158" customFormat="1" ht="25.5" customHeight="1">
      <c r="B30" s="159"/>
      <c r="C30" s="160" t="s">
        <v>2</v>
      </c>
      <c r="D30" s="160"/>
      <c r="E30" s="159"/>
      <c r="F30" s="159"/>
      <c r="G30" s="512"/>
      <c r="H30" s="512"/>
      <c r="I30" s="263"/>
      <c r="J30" s="514" t="str">
        <f>+'Ekamut-caxs'!C72</f>
        <v>Աննա Կարապետյան</v>
      </c>
      <c r="K30" s="514"/>
      <c r="M30" s="150"/>
    </row>
    <row r="31" spans="1:13" s="146" customFormat="1">
      <c r="C31" s="152"/>
      <c r="D31" s="152"/>
      <c r="E31" s="151"/>
      <c r="F31" s="151"/>
      <c r="G31" s="513" t="s">
        <v>94</v>
      </c>
      <c r="H31" s="513"/>
      <c r="I31" s="264"/>
      <c r="J31" s="513" t="s">
        <v>112</v>
      </c>
      <c r="K31" s="513"/>
    </row>
    <row r="32" spans="1:13" s="158" customFormat="1" ht="23.25" customHeight="1">
      <c r="B32" s="159"/>
      <c r="C32" s="161" t="s">
        <v>6</v>
      </c>
      <c r="D32" s="161"/>
      <c r="E32" s="159"/>
      <c r="F32" s="159"/>
      <c r="G32" s="514"/>
      <c r="H32" s="514"/>
      <c r="I32" s="162"/>
      <c r="J32" s="514" t="str">
        <f>+'Ekamut-caxs'!C74</f>
        <v>Կարինե Համբարյան</v>
      </c>
      <c r="K32" s="514"/>
    </row>
    <row r="33" spans="3:13" s="146" customFormat="1">
      <c r="C33" s="149"/>
      <c r="D33" s="149"/>
      <c r="G33" s="513" t="s">
        <v>94</v>
      </c>
      <c r="H33" s="513"/>
      <c r="I33" s="264"/>
      <c r="J33" s="513" t="s">
        <v>112</v>
      </c>
      <c r="K33" s="513"/>
    </row>
    <row r="34" spans="3:13">
      <c r="F34" s="163" t="s">
        <v>1</v>
      </c>
    </row>
    <row r="35" spans="3:13" ht="16.5" customHeight="1">
      <c r="C35" s="147" t="s">
        <v>113</v>
      </c>
      <c r="E35" s="147" t="s">
        <v>114</v>
      </c>
      <c r="F35" s="147" t="s">
        <v>263</v>
      </c>
      <c r="I35" s="421" t="s">
        <v>115</v>
      </c>
      <c r="J35" s="422" t="s">
        <v>256</v>
      </c>
      <c r="K35" s="422"/>
      <c r="L35" s="422" t="s">
        <v>257</v>
      </c>
      <c r="M35" s="422" t="s">
        <v>258</v>
      </c>
    </row>
    <row r="36" spans="3:13" ht="16.5" customHeight="1">
      <c r="C36" s="147" t="s">
        <v>116</v>
      </c>
      <c r="E36" s="147" t="s">
        <v>114</v>
      </c>
      <c r="F36" s="147" t="s">
        <v>264</v>
      </c>
      <c r="I36" s="511" t="s">
        <v>259</v>
      </c>
      <c r="J36" s="511"/>
      <c r="K36" s="422"/>
      <c r="L36" s="511" t="s">
        <v>260</v>
      </c>
      <c r="M36" s="511"/>
    </row>
    <row r="37" spans="3:13">
      <c r="I37" s="511"/>
      <c r="J37" s="511"/>
      <c r="K37" s="422"/>
      <c r="L37" s="511"/>
      <c r="M37" s="511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25" sqref="D25"/>
    </sheetView>
  </sheetViews>
  <sheetFormatPr defaultRowHeight="15"/>
  <cols>
    <col min="1" max="1" width="4.44140625" style="14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77" customFormat="1" ht="24" customHeight="1">
      <c r="A1" s="482" t="s">
        <v>69</v>
      </c>
      <c r="B1" s="482"/>
      <c r="C1" s="482"/>
      <c r="D1" s="482"/>
      <c r="E1" s="482"/>
    </row>
    <row r="2" spans="1:6" ht="23.25" customHeight="1">
      <c r="A2" s="485" t="str">
        <f>+'Ekamut-caxs'!A8:D8</f>
        <v xml:space="preserve">«Երևանի հ․49 մսուր-մանկապարտեզ» ՀՈԱԿ-ի </v>
      </c>
      <c r="B2" s="485"/>
      <c r="C2" s="485"/>
      <c r="D2" s="485"/>
      <c r="E2" s="485"/>
    </row>
    <row r="3" spans="1:6" ht="28.5" customHeight="1">
      <c r="A3" s="485" t="s">
        <v>261</v>
      </c>
      <c r="B3" s="485"/>
      <c r="C3" s="485"/>
      <c r="D3" s="485"/>
      <c r="E3" s="485"/>
    </row>
    <row r="5" spans="1:6">
      <c r="E5" s="211" t="s">
        <v>149</v>
      </c>
    </row>
    <row r="6" spans="1:6" ht="54" customHeight="1">
      <c r="A6" s="324" t="s">
        <v>3</v>
      </c>
      <c r="B6" s="324" t="s">
        <v>97</v>
      </c>
      <c r="C6" s="324" t="s">
        <v>215</v>
      </c>
      <c r="D6" s="324" t="s">
        <v>219</v>
      </c>
      <c r="E6" s="324" t="s">
        <v>220</v>
      </c>
    </row>
    <row r="7" spans="1:6">
      <c r="A7" s="324">
        <v>1</v>
      </c>
      <c r="B7" s="324">
        <v>2</v>
      </c>
      <c r="C7" s="324">
        <v>3</v>
      </c>
      <c r="D7" s="324">
        <v>4</v>
      </c>
      <c r="E7" s="324">
        <v>5</v>
      </c>
    </row>
    <row r="8" spans="1:6" ht="24.75" customHeight="1">
      <c r="A8" s="260">
        <v>1</v>
      </c>
      <c r="B8" s="28" t="s">
        <v>229</v>
      </c>
      <c r="C8" s="255">
        <v>55095.1</v>
      </c>
      <c r="D8" s="255">
        <v>624</v>
      </c>
      <c r="E8" s="255">
        <v>4128</v>
      </c>
    </row>
    <row r="9" spans="1:6" s="331" customFormat="1" ht="25.5" customHeight="1">
      <c r="A9" s="327">
        <v>2</v>
      </c>
      <c r="B9" s="328" t="s">
        <v>221</v>
      </c>
      <c r="C9" s="329">
        <f>323*28+850</f>
        <v>9894</v>
      </c>
      <c r="D9" s="329">
        <v>620</v>
      </c>
      <c r="E9" s="329">
        <f>323*485*22/1000</f>
        <v>3446.41</v>
      </c>
      <c r="F9" s="330" t="s">
        <v>269</v>
      </c>
    </row>
    <row r="10" spans="1:6" s="331" customFormat="1" ht="25.5" customHeight="1">
      <c r="A10" s="327">
        <v>3</v>
      </c>
      <c r="B10" s="328" t="s">
        <v>216</v>
      </c>
      <c r="C10" s="329">
        <f>323*28+850</f>
        <v>9894</v>
      </c>
      <c r="D10" s="329">
        <v>620</v>
      </c>
      <c r="E10" s="329">
        <f>323*485*22/1000</f>
        <v>3446.41</v>
      </c>
      <c r="F10" s="330" t="s">
        <v>269</v>
      </c>
    </row>
    <row r="11" spans="1:6" s="177" customFormat="1" ht="31.5" customHeight="1">
      <c r="A11" s="240"/>
      <c r="B11" s="325" t="s">
        <v>217</v>
      </c>
      <c r="C11" s="326">
        <f>ROUND(SUM(C8:C10),1)</f>
        <v>74883.100000000006</v>
      </c>
      <c r="D11" s="326">
        <f t="shared" ref="D11:E11" si="0">ROUND(SUM(D8:D10),1)</f>
        <v>1864</v>
      </c>
      <c r="E11" s="326">
        <f t="shared" si="0"/>
        <v>11020.8</v>
      </c>
    </row>
    <row r="13" spans="1:6" ht="51" customHeight="1">
      <c r="B13" s="528" t="s">
        <v>222</v>
      </c>
      <c r="C13" s="528"/>
      <c r="D13" s="528"/>
      <c r="E13" s="528"/>
    </row>
    <row r="18" spans="2:5" ht="20.25" customHeight="1">
      <c r="B18" s="145" t="s">
        <v>2</v>
      </c>
      <c r="C18" s="145"/>
      <c r="D18" s="529" t="str">
        <f>+'Ekamut-caxs'!C72</f>
        <v>Աննա Կարապետյան</v>
      </c>
      <c r="E18" s="529"/>
    </row>
    <row r="19" spans="2:5" ht="18.75" customHeight="1">
      <c r="B19" s="145" t="s">
        <v>4</v>
      </c>
      <c r="D19" s="526" t="s">
        <v>5</v>
      </c>
      <c r="E19" s="526"/>
    </row>
    <row r="20" spans="2:5" ht="18.75" customHeight="1">
      <c r="B20" s="145"/>
      <c r="D20" s="353"/>
      <c r="E20" s="353"/>
    </row>
    <row r="21" spans="2:5" ht="18.75" customHeight="1">
      <c r="B21" s="145" t="s">
        <v>6</v>
      </c>
      <c r="D21" s="527" t="str">
        <f>+'Ekamut-caxs'!C74</f>
        <v>Կարինե Համբարյան</v>
      </c>
      <c r="E21" s="527"/>
    </row>
    <row r="22" spans="2:5" ht="23.25" customHeight="1">
      <c r="D22" s="526" t="s">
        <v>5</v>
      </c>
      <c r="E22" s="526"/>
    </row>
    <row r="24" spans="2:5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4" workbookViewId="0">
      <selection activeCell="D25" sqref="D25"/>
    </sheetView>
  </sheetViews>
  <sheetFormatPr defaultColWidth="9.109375" defaultRowHeight="15"/>
  <cols>
    <col min="1" max="1" width="4.44140625" style="333" customWidth="1"/>
    <col min="2" max="2" width="60.88671875" style="441" customWidth="1"/>
    <col min="3" max="3" width="17.109375" style="441" customWidth="1"/>
    <col min="4" max="4" width="17.5546875" style="441" customWidth="1"/>
    <col min="5" max="16384" width="9.109375" style="441"/>
  </cols>
  <sheetData>
    <row r="1" spans="1:4" s="440" customFormat="1" ht="24" customHeight="1">
      <c r="A1" s="531" t="s">
        <v>69</v>
      </c>
      <c r="B1" s="531"/>
      <c r="C1" s="531"/>
      <c r="D1" s="531"/>
    </row>
    <row r="2" spans="1:4" ht="18">
      <c r="A2" s="532" t="str">
        <f>+'Ekamut-caxs'!A8:D8</f>
        <v xml:space="preserve">«Երևանի հ․49 մսուր-մանկապարտեզ» ՀՈԱԿ-ի </v>
      </c>
      <c r="B2" s="532"/>
      <c r="C2" s="532"/>
      <c r="D2" s="532"/>
    </row>
    <row r="3" spans="1:4" ht="18">
      <c r="A3" s="532" t="s">
        <v>262</v>
      </c>
      <c r="B3" s="532"/>
      <c r="C3" s="532"/>
      <c r="D3" s="532"/>
    </row>
    <row r="6" spans="1:4" ht="59.25" customHeight="1">
      <c r="A6" s="442" t="s">
        <v>3</v>
      </c>
      <c r="B6" s="442" t="s">
        <v>127</v>
      </c>
      <c r="C6" s="442" t="s">
        <v>128</v>
      </c>
      <c r="D6" s="442" t="s">
        <v>266</v>
      </c>
    </row>
    <row r="7" spans="1:4" s="59" customFormat="1" ht="36.75" customHeight="1">
      <c r="A7" s="443">
        <v>1</v>
      </c>
      <c r="B7" s="444" t="s">
        <v>129</v>
      </c>
      <c r="C7" s="443">
        <f>SUM(C8:C10)</f>
        <v>3</v>
      </c>
      <c r="D7" s="443">
        <f>SUM(D8:D10)</f>
        <v>80</v>
      </c>
    </row>
    <row r="8" spans="1:4" ht="25.5" customHeight="1">
      <c r="A8" s="445">
        <v>1.1000000000000001</v>
      </c>
      <c r="B8" s="446" t="s">
        <v>130</v>
      </c>
      <c r="C8" s="445">
        <v>1</v>
      </c>
      <c r="D8" s="445">
        <v>20</v>
      </c>
    </row>
    <row r="9" spans="1:4" ht="25.5" customHeight="1">
      <c r="A9" s="445">
        <v>1.2</v>
      </c>
      <c r="B9" s="446" t="s">
        <v>131</v>
      </c>
      <c r="C9" s="445">
        <v>1</v>
      </c>
      <c r="D9" s="445">
        <v>30</v>
      </c>
    </row>
    <row r="10" spans="1:4" ht="25.5" customHeight="1">
      <c r="A10" s="445">
        <v>1.3</v>
      </c>
      <c r="B10" s="446" t="s">
        <v>132</v>
      </c>
      <c r="C10" s="445">
        <v>1</v>
      </c>
      <c r="D10" s="445">
        <v>30</v>
      </c>
    </row>
    <row r="11" spans="1:4" s="59" customFormat="1" ht="31.5" customHeight="1">
      <c r="A11" s="443">
        <v>2</v>
      </c>
      <c r="B11" s="447" t="s">
        <v>133</v>
      </c>
      <c r="C11" s="443">
        <f>SUM(C12:C14)</f>
        <v>0</v>
      </c>
      <c r="D11" s="443">
        <f>SUM(D12:D14)</f>
        <v>0</v>
      </c>
    </row>
    <row r="12" spans="1:4" ht="21.75" customHeight="1">
      <c r="A12" s="445">
        <v>2.1</v>
      </c>
      <c r="B12" s="446" t="s">
        <v>134</v>
      </c>
      <c r="C12" s="445"/>
      <c r="D12" s="445"/>
    </row>
    <row r="13" spans="1:4" ht="21.75" customHeight="1">
      <c r="A13" s="445">
        <v>2.2000000000000002</v>
      </c>
      <c r="B13" s="446" t="s">
        <v>135</v>
      </c>
      <c r="C13" s="445"/>
      <c r="D13" s="445"/>
    </row>
    <row r="14" spans="1:4" ht="21.75" customHeight="1">
      <c r="A14" s="445">
        <v>2.2999999999999998</v>
      </c>
      <c r="B14" s="446" t="s">
        <v>136</v>
      </c>
      <c r="C14" s="445"/>
      <c r="D14" s="445"/>
    </row>
    <row r="15" spans="1:4" s="59" customFormat="1" ht="39.75" customHeight="1">
      <c r="A15" s="443">
        <v>3</v>
      </c>
      <c r="B15" s="444" t="s">
        <v>137</v>
      </c>
      <c r="C15" s="443">
        <f>SUM(C16:C19)</f>
        <v>4</v>
      </c>
      <c r="D15" s="443">
        <f>SUM(D16:D19)</f>
        <v>120</v>
      </c>
    </row>
    <row r="16" spans="1:4" ht="23.25" customHeight="1">
      <c r="A16" s="445">
        <v>3.1</v>
      </c>
      <c r="B16" s="448" t="s">
        <v>138</v>
      </c>
      <c r="C16" s="445">
        <v>1</v>
      </c>
      <c r="D16" s="445">
        <v>30</v>
      </c>
    </row>
    <row r="17" spans="1:4" ht="23.25" customHeight="1">
      <c r="A17" s="445">
        <v>3.2</v>
      </c>
      <c r="B17" s="448" t="s">
        <v>139</v>
      </c>
      <c r="C17" s="445">
        <v>1</v>
      </c>
      <c r="D17" s="445">
        <v>30</v>
      </c>
    </row>
    <row r="18" spans="1:4" ht="23.25" customHeight="1">
      <c r="A18" s="445">
        <v>3.3</v>
      </c>
      <c r="B18" s="448" t="s">
        <v>140</v>
      </c>
      <c r="C18" s="445">
        <v>1</v>
      </c>
      <c r="D18" s="445">
        <v>30</v>
      </c>
    </row>
    <row r="19" spans="1:4" ht="23.25" customHeight="1">
      <c r="A19" s="445">
        <v>3.4</v>
      </c>
      <c r="B19" s="448" t="s">
        <v>274</v>
      </c>
      <c r="C19" s="445">
        <v>1</v>
      </c>
      <c r="D19" s="445">
        <v>30</v>
      </c>
    </row>
    <row r="20" spans="1:4" s="59" customFormat="1" ht="35.25" customHeight="1">
      <c r="A20" s="443">
        <v>4</v>
      </c>
      <c r="B20" s="444" t="s">
        <v>141</v>
      </c>
      <c r="C20" s="443">
        <f>SUM(C21:C25)</f>
        <v>5</v>
      </c>
      <c r="D20" s="443">
        <f>SUM(D21:D25)</f>
        <v>158</v>
      </c>
    </row>
    <row r="21" spans="1:4" ht="23.25" customHeight="1">
      <c r="A21" s="445">
        <v>4.0999999999999996</v>
      </c>
      <c r="B21" s="448" t="s">
        <v>142</v>
      </c>
      <c r="C21" s="445">
        <v>1</v>
      </c>
      <c r="D21" s="445">
        <v>33</v>
      </c>
    </row>
    <row r="22" spans="1:4" ht="23.25" customHeight="1">
      <c r="A22" s="445">
        <v>4.2</v>
      </c>
      <c r="B22" s="448" t="s">
        <v>143</v>
      </c>
      <c r="C22" s="445">
        <v>1</v>
      </c>
      <c r="D22" s="445">
        <v>33</v>
      </c>
    </row>
    <row r="23" spans="1:4" ht="23.25" customHeight="1">
      <c r="A23" s="445">
        <v>4.3</v>
      </c>
      <c r="B23" s="448" t="s">
        <v>144</v>
      </c>
      <c r="C23" s="445">
        <v>1</v>
      </c>
      <c r="D23" s="445">
        <v>30</v>
      </c>
    </row>
    <row r="24" spans="1:4" ht="23.25" customHeight="1">
      <c r="A24" s="445">
        <v>4.4000000000000004</v>
      </c>
      <c r="B24" s="448" t="s">
        <v>275</v>
      </c>
      <c r="C24" s="445">
        <v>1</v>
      </c>
      <c r="D24" s="445">
        <v>30</v>
      </c>
    </row>
    <row r="25" spans="1:4" ht="23.25" customHeight="1">
      <c r="A25" s="445">
        <v>4.5</v>
      </c>
      <c r="B25" s="448" t="s">
        <v>276</v>
      </c>
      <c r="C25" s="445">
        <v>1</v>
      </c>
      <c r="D25" s="445">
        <v>32</v>
      </c>
    </row>
    <row r="26" spans="1:4" s="59" customFormat="1" ht="31.5" customHeight="1">
      <c r="A26" s="443"/>
      <c r="B26" s="444" t="s">
        <v>71</v>
      </c>
      <c r="C26" s="443">
        <f>C7+C11+C15+C20</f>
        <v>12</v>
      </c>
      <c r="D26" s="443">
        <f>D7+D11+D15+D20</f>
        <v>358</v>
      </c>
    </row>
    <row r="27" spans="1:4" s="59" customFormat="1" ht="25.5" customHeight="1">
      <c r="A27" s="449"/>
      <c r="C27" s="449"/>
      <c r="D27" s="449"/>
    </row>
    <row r="28" spans="1:4" s="59" customFormat="1" ht="45.75" customHeight="1">
      <c r="A28" s="449"/>
      <c r="B28" s="452" t="s">
        <v>267</v>
      </c>
      <c r="C28" s="443">
        <v>349</v>
      </c>
      <c r="D28" s="449"/>
    </row>
    <row r="29" spans="1:4" ht="30.75" customHeight="1"/>
    <row r="30" spans="1:4" ht="18">
      <c r="B30" s="450" t="s">
        <v>2</v>
      </c>
      <c r="C30" s="533" t="str">
        <f>+'Ekamut-caxs'!C72</f>
        <v>Աննա Կարապետյան</v>
      </c>
      <c r="D30" s="533"/>
    </row>
    <row r="31" spans="1:4" ht="15.75" customHeight="1">
      <c r="B31" s="451" t="s">
        <v>4</v>
      </c>
      <c r="C31" s="530" t="s">
        <v>5</v>
      </c>
      <c r="D31" s="530"/>
    </row>
    <row r="32" spans="1:4" ht="27" customHeight="1">
      <c r="B32" s="59" t="s">
        <v>6</v>
      </c>
      <c r="C32" s="533" t="str">
        <f>+'Ekamut-caxs'!C74</f>
        <v>Կարինե Համբարյան</v>
      </c>
      <c r="D32" s="533"/>
    </row>
    <row r="33" spans="2:4">
      <c r="C33" s="530" t="s">
        <v>5</v>
      </c>
      <c r="D33" s="530"/>
    </row>
    <row r="34" spans="2:4">
      <c r="B34" s="333" t="s">
        <v>145</v>
      </c>
      <c r="C34" s="333"/>
      <c r="D34" s="333"/>
    </row>
  </sheetData>
  <mergeCells count="7">
    <mergeCell ref="C33:D33"/>
    <mergeCell ref="A1:D1"/>
    <mergeCell ref="A2:D2"/>
    <mergeCell ref="A3:D3"/>
    <mergeCell ref="C30:D30"/>
    <mergeCell ref="C31:D31"/>
    <mergeCell ref="C32:D32"/>
  </mergeCells>
  <pageMargins left="0.15" right="0.17" top="0.27" bottom="0.22" header="0.18" footer="0.15"/>
  <pageSetup paperSize="9" scale="9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49KyGI4Cb76dpHkGSmy6uPIEtvIkx78rdiMSjYoui6A=</DigestValue>
    </Reference>
    <Reference Type="http://www.w3.org/2000/09/xmldsig#Object" URI="#idOfficeObject">
      <DigestMethod Algorithm="http://www.w3.org/2001/04/xmlenc#sha256"/>
      <DigestValue>HBJqPuRBaLEpaC4hn6YKFrxf3HMoe0gW5knMK5Hk6ns=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C1sPYJI6a5ydaw8PU4hZmFaJ4dUHi+oVBZlg8ZdlmdA=</DigestValue>
    </Reference>
    <Reference Type="http://www.w3.org/2000/09/xmldsig#Object" URI="#idValidSigLnImg">
      <DigestMethod Algorithm="http://www.w3.org/2001/04/xmlenc#sha256"/>
      <DigestValue>oF+YzRkdZ61xQHl9JoWb39iBVZXxfiBRhitg3UfSWWI=</DigestValue>
    </Reference>
    <Reference Type="http://www.w3.org/2000/09/xmldsig#Object" URI="#idInvalidSigLnImg">
      <DigestMethod Algorithm="http://www.w3.org/2001/04/xmlenc#sha256"/>
      <DigestValue>hpo8Y2Ia9cUwIYRrCmXE5PalwQc7ETH8l/HX8PaoJR8=</DigestValue>
    </Reference>
  </SignedInfo>
  <SignatureValue>daFJHNhOwHkKO6aq9/z7lvwQn0kE5biZjScWpc6tEs8OD1y6b488pxevqsO2rD5D6FSRIorott++
LA5HtGkTgRNVQPcGaSk6o1JNrRGm8gPGaZdxflUWLDBJaEcnuQjCr9LNW7e1mddEY2UUDrammZIP
xD5F7z4OPO4EnjlgLwZ1BAFtPnLg50xazXksqtTxCkWqN0xgcyz22+jhks3WuNNpjiQ6FZWDQ04J
rXOoPe9iaXhfnEwPcSthyThm3FMWh3Wv4Nuv+vpBlF55PctJKVeMRIAKTka1BO0MZZH0rrTxLbpQ
vFW+a9HWXqsQ7A5x8f5/ZnpboFciv2Feq7JdbA==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qWjlGc6HniqA/hZt70ANv/z+C7/+2VwLUj6GRfUbKlw=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CrcZmj4vWSm5EZETvRYVPHf8/Ve8SUGoCExfZXMdEjw=</DigestValue>
      </Reference>
      <Reference URI="/xl/drawings/vmlDrawing2.vml?ContentType=application/vnd.openxmlformats-officedocument.vmlDrawing">
        <DigestMethod Algorithm="http://www.w3.org/2001/04/xmlenc#sha256"/>
        <DigestValue>V8EiWE0w064WbzKWa22OJiiDBvC/yT/PEpC2G6TqUIw=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gIUWbgqxMsVq8plJUIymaxBsGO1E6baIwcxdKp7NKj8=</DigestValue>
      </Reference>
      <Reference URI="/xl/styles.xml?ContentType=application/vnd.openxmlformats-officedocument.spreadsheetml.styles+xml">
        <DigestMethod Algorithm="http://www.w3.org/2001/04/xmlenc#sha256"/>
        <DigestValue>TZq57rF+F0WOAq8kAspib1Mm7NiR0q3fO6Hp6U5Kduk=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lgVDmAlaVF7Mtq1+4N8YQkd2v7tOUZ3GMHPaNc8Lk/A=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tl5aPSCtuhjqVJvdOU1X326rECeU1OboLIRjyL01XuA=</DigestValue>
      </Reference>
      <Reference URI="/xl/worksheets/sheet2.xml?ContentType=application/vnd.openxmlformats-officedocument.spreadsheetml.worksheet+xml">
        <DigestMethod Algorithm="http://www.w3.org/2001/04/xmlenc#sha256"/>
        <DigestValue>HubfvEfnoB956Dx7wtjPbqGmHo2csTnUvxws8IrYhJE=</DigestValue>
      </Reference>
      <Reference URI="/xl/worksheets/sheet3.xml?ContentType=application/vnd.openxmlformats-officedocument.spreadsheetml.worksheet+xml">
        <DigestMethod Algorithm="http://www.w3.org/2001/04/xmlenc#sha256"/>
        <DigestValue>8tHazzseA9XmdOgTToNula9+xWFcJRhZhpzICTyk78A=</DigestValue>
      </Reference>
      <Reference URI="/xl/worksheets/sheet4.xml?ContentType=application/vnd.openxmlformats-officedocument.spreadsheetml.worksheet+xml">
        <DigestMethod Algorithm="http://www.w3.org/2001/04/xmlenc#sha256"/>
        <DigestValue>vAyu1pWuN/0OtGmJmeU+hfu0xYRSvx+j6v2e1D08Fac=</DigestValue>
      </Reference>
      <Reference URI="/xl/worksheets/sheet5.xml?ContentType=application/vnd.openxmlformats-officedocument.spreadsheetml.worksheet+xml">
        <DigestMethod Algorithm="http://www.w3.org/2001/04/xmlenc#sha256"/>
        <DigestValue>DdYEoTNR6mG8f9l2WayqbYMopInzYBr2fttSzy2A3Gg=</DigestValue>
      </Reference>
      <Reference URI="/xl/worksheets/sheet6.xml?ContentType=application/vnd.openxmlformats-officedocument.spreadsheetml.worksheet+xml">
        <DigestMethod Algorithm="http://www.w3.org/2001/04/xmlenc#sha256"/>
        <DigestValue>JnFbNuLdKabK7exVo2tcZ9prIRX/01exWjmgVzvdklk=</DigestValue>
      </Reference>
      <Reference URI="/xl/worksheets/sheet7.xml?ContentType=application/vnd.openxmlformats-officedocument.spreadsheetml.worksheet+xml">
        <DigestMethod Algorithm="http://www.w3.org/2001/04/xmlenc#sha256"/>
        <DigestValue>tl9Xyoggk7Z1I/mJAlzuWQljZvAymSMRi6RFk32qu5U=</DigestValue>
      </Reference>
      <Reference URI="/xl/worksheets/sheet8.xml?ContentType=application/vnd.openxmlformats-officedocument.spreadsheetml.worksheet+xml">
        <DigestMethod Algorithm="http://www.w3.org/2001/04/xmlenc#sha256"/>
        <DigestValue>IZ8TxgM4kAwqT6rZhzj7fHx/e/CTP4IKm72o5BibJt8=</DigestValue>
      </Reference>
      <Reference URI="/xl/worksheets/sheet9.xml?ContentType=application/vnd.openxmlformats-officedocument.spreadsheetml.worksheet+xml">
        <DigestMethod Algorithm="http://www.w3.org/2001/04/xmlenc#sha256"/>
        <DigestValue>PlgWS1WaebqVE5Rb5XI1vELJQoLDlnWYtqEBawfamUc=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{DF74E483-00F8-4038-88CC-CEF145C7B4D4}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2022-12-29T06:40:07Z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/gohMv4KMgAAAAAA/////xgLmf//////uCoAAAqZCgDk9OcTAAAAAP4KMv//////uCoAACEyAQCABdscAAAAAJw9pXZ5RFJ3/gohMlztfRgBAAAA/////wAAAAAgWxkclKqcAgAAAAAgWxkcAAAvEYpEUneABdsc/gohMgEAAABc7X0YIFsZHAAAAAAAAAAA/goyAJSqnAL+CjL//////7gqAAAhMgEAgAXbHAAAAACOJFZ3/gohMvAnXRwKAAAA/////wAAAAAQAAAAAwEAAPcMAQAcAAAB/gohM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dgoh3XYK3QAAAAAAXk7FbhgLmf//////uCoAAAqZCgDk9OcTAAAAAHYK3f//////uCoAACHdAQCABdscAAAAAJw9pXZ5RFJ3dgoh3VztfRgBAAAA/////wAAAADQnhkclKqcAgAAAADQnhkcAAAwEYpEUneABdscdgoh3QEAAABc7X0Y0J4ZHAAAAAAAAAAAdgrdAJSqnAJ2Ct3//////7gqAAAh3QEAgAXbHAAAAACOJFZ3dgoh3ZC0+RMRAAAA/////wAAAAAQAAAAAwEAAPcMAQAcAAABdgoh3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kfbriDUJAZKoXbXRlNCgrxDZPKMylYCCuLVx+Xo3W6U=</DigestValue>
    </Reference>
    <Reference Type="http://www.w3.org/2000/09/xmldsig#Object" URI="#idOfficeObject">
      <DigestMethod Algorithm="http://www.w3.org/2001/04/xmlenc#sha256"/>
      <DigestValue>dh8rvgkH1FDSFGEqMJhZwNcpZLsxWQFRFMo33RyjL74=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45EvzfBrLpCA/h1j7MFGMWKWFlJOvTqXtBUybf4IhgI=</DigestValue>
    </Reference>
    <Reference Type="http://www.w3.org/2000/09/xmldsig#Object" URI="#idValidSigLnImg">
      <DigestMethod Algorithm="http://www.w3.org/2001/04/xmlenc#sha256"/>
      <DigestValue>cx6s+oSNTvARCownXW4zg+kshbOncNFfbSnBDz+pS/o=</DigestValue>
    </Reference>
    <Reference Type="http://www.w3.org/2000/09/xmldsig#Object" URI="#idInvalidSigLnImg">
      <DigestMethod Algorithm="http://www.w3.org/2001/04/xmlenc#sha256"/>
      <DigestValue>xEyF6yzpTdZHE6AOzUace4Uoa3Mjg9tSVNvr7MAycbw=</DigestValue>
    </Reference>
  </SignedInfo>
  <SignatureValue>QU+oI28ShKYXshZ58YtvpctNXOiA2+41obe3M6ARFVcyNTMOCZav89OAzbM4paiSpDl7/XlbltU3
w8LJt5rafWI/Z4g/HoJislyzkVqOR4VUTFlfsD/cp5T/wL2yntLcNJKgTkBasZaYhFqao0hUdfrr
JAjSM5aMn/q5oOs0VdWyGdyfq1M9BLZnECvLZyKiAM/KLLwxTRfoV6eaK6kqh2/NLzlJEgvZb20v
91Kn47SPIa1L4N6q62+BRK3V5/JTQ0qeu+f/52vpIl82h+bIhe0RkZeocdsolK8qIwzCMEZkCdRg
OFZ+hv8Xa73Sbp7lu5FaYSA6Tek9xhqlitWrTQ==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qWjlGc6HniqA/hZt70ANv/z+C7/+2VwLUj6GRfUbKlw=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CrcZmj4vWSm5EZETvRYVPHf8/Ve8SUGoCExfZXMdEjw=</DigestValue>
      </Reference>
      <Reference URI="/xl/drawings/vmlDrawing2.vml?ContentType=application/vnd.openxmlformats-officedocument.vmlDrawing">
        <DigestMethod Algorithm="http://www.w3.org/2001/04/xmlenc#sha256"/>
        <DigestValue>V8EiWE0w064WbzKWa22OJiiDBvC/yT/PEpC2G6TqUIw=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gIUWbgqxMsVq8plJUIymaxBsGO1E6baIwcxdKp7NKj8=</DigestValue>
      </Reference>
      <Reference URI="/xl/styles.xml?ContentType=application/vnd.openxmlformats-officedocument.spreadsheetml.styles+xml">
        <DigestMethod Algorithm="http://www.w3.org/2001/04/xmlenc#sha256"/>
        <DigestValue>TZq57rF+F0WOAq8kAspib1Mm7NiR0q3fO6Hp6U5Kduk=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lgVDmAlaVF7Mtq1+4N8YQkd2v7tOUZ3GMHPaNc8Lk/A=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tl5aPSCtuhjqVJvdOU1X326rECeU1OboLIRjyL01XuA=</DigestValue>
      </Reference>
      <Reference URI="/xl/worksheets/sheet2.xml?ContentType=application/vnd.openxmlformats-officedocument.spreadsheetml.worksheet+xml">
        <DigestMethod Algorithm="http://www.w3.org/2001/04/xmlenc#sha256"/>
        <DigestValue>HubfvEfnoB956Dx7wtjPbqGmHo2csTnUvxws8IrYhJE=</DigestValue>
      </Reference>
      <Reference URI="/xl/worksheets/sheet3.xml?ContentType=application/vnd.openxmlformats-officedocument.spreadsheetml.worksheet+xml">
        <DigestMethod Algorithm="http://www.w3.org/2001/04/xmlenc#sha256"/>
        <DigestValue>8tHazzseA9XmdOgTToNula9+xWFcJRhZhpzICTyk78A=</DigestValue>
      </Reference>
      <Reference URI="/xl/worksheets/sheet4.xml?ContentType=application/vnd.openxmlformats-officedocument.spreadsheetml.worksheet+xml">
        <DigestMethod Algorithm="http://www.w3.org/2001/04/xmlenc#sha256"/>
        <DigestValue>vAyu1pWuN/0OtGmJmeU+hfu0xYRSvx+j6v2e1D08Fac=</DigestValue>
      </Reference>
      <Reference URI="/xl/worksheets/sheet5.xml?ContentType=application/vnd.openxmlformats-officedocument.spreadsheetml.worksheet+xml">
        <DigestMethod Algorithm="http://www.w3.org/2001/04/xmlenc#sha256"/>
        <DigestValue>DdYEoTNR6mG8f9l2WayqbYMopInzYBr2fttSzy2A3Gg=</DigestValue>
      </Reference>
      <Reference URI="/xl/worksheets/sheet6.xml?ContentType=application/vnd.openxmlformats-officedocument.spreadsheetml.worksheet+xml">
        <DigestMethod Algorithm="http://www.w3.org/2001/04/xmlenc#sha256"/>
        <DigestValue>JnFbNuLdKabK7exVo2tcZ9prIRX/01exWjmgVzvdklk=</DigestValue>
      </Reference>
      <Reference URI="/xl/worksheets/sheet7.xml?ContentType=application/vnd.openxmlformats-officedocument.spreadsheetml.worksheet+xml">
        <DigestMethod Algorithm="http://www.w3.org/2001/04/xmlenc#sha256"/>
        <DigestValue>tl9Xyoggk7Z1I/mJAlzuWQljZvAymSMRi6RFk32qu5U=</DigestValue>
      </Reference>
      <Reference URI="/xl/worksheets/sheet8.xml?ContentType=application/vnd.openxmlformats-officedocument.spreadsheetml.worksheet+xml">
        <DigestMethod Algorithm="http://www.w3.org/2001/04/xmlenc#sha256"/>
        <DigestValue>IZ8TxgM4kAwqT6rZhzj7fHx/e/CTP4IKm72o5BibJt8=</DigestValue>
      </Reference>
      <Reference URI="/xl/worksheets/sheet9.xml?ContentType=application/vnd.openxmlformats-officedocument.spreadsheetml.worksheet+xml">
        <DigestMethod Algorithm="http://www.w3.org/2001/04/xmlenc#sha256"/>
        <DigestValue>PlgWS1WaebqVE5Rb5XI1vELJQoLDlnWYtqEBawfamUc=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{E76FB95C-398A-4F1B-8217-F76361C930D3}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2022-12-29T06:40:27Z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CJ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IA4hMiAOMgAAAAAAXk7FbhgLmf//////uCoAAAqZCgDk9OcTAAAAACAOMv//////uCoAACEyAQDAAhUXAAAAAJw9pXZ5RFJ3IA4hMlztfRgBAAAA/////wAAAABImxoctKmcAgAAAABImxocAAAwEYpEUnfAAhUXIA4hMgEAAABc7X0YSJsaHAAAAAAAAAAAXCyMd5X2h3f/////+KWcAgAAAAD0pZwCABAAAAAAh3cAAAML0NeICrhXhAoAgAAAAGCECgAAAAAQAAAAAwEAAPcMAQAcAAABIA4hM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EhYhMBIWMAAAAAAAXk7FbhgLmf//////uCoAAAqZCgDk9OcTAAAAABIWMP//////uCoAACEwAQDAAhUXAAAAAJw9pXZ5RFJ3EhYhMFztfRgBAAAA/////wAAAADgHhoctKmcAgAAAADgHhocAAAwEYpEUnfAAhUXEhYhMAEAAABc7X0Y4B4aHAAAAAAAAAAAXCyMd5X2h3f/////+KWcAgAAAAD0pZwCABAAAAAAh3cAAAML0NeICrhXhAoAgAAAAGCECgAAAAAQAAAAAwEAAPcMAQAcAAABEhYhM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2022-12-21T08:00:59Z</cp:lastPrinted>
  <dcterms:created xsi:type="dcterms:W3CDTF">1996-10-14T23:33:28Z</dcterms:created>
  <dcterms:modified xsi:type="dcterms:W3CDTF">2022-12-23T11:37:27Z</dcterms:modified>
</cp:coreProperties>
</file>